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<sst xmlns="http://schemas.openxmlformats.org/spreadsheetml/2006/main" count="1342" uniqueCount="527">
  <si>
    <t>Player Tournament Report for gosuopossum1 (20-Nov-2015 05:15 to 01-Jan-2016 05:15)</t>
  </si>
  <si>
    <t>SNG</t>
  </si>
  <si>
    <t>tournament key</t>
  </si>
  <si>
    <t>tournament name</t>
  </si>
  <si>
    <t>tournament start datetime</t>
  </si>
  <si>
    <t>tournament end datetime</t>
  </si>
  <si>
    <t>game type desc</t>
  </si>
  <si>
    <t>buy in amount</t>
  </si>
  <si>
    <t>buyin datetime</t>
  </si>
  <si>
    <t>addons</t>
  </si>
  <si>
    <t>rebuys</t>
  </si>
  <si>
    <t>eliminated datetime</t>
  </si>
  <si>
    <t>position</t>
  </si>
  <si>
    <t>payout amount</t>
  </si>
  <si>
    <t>total bounty amount</t>
  </si>
  <si>
    <t>pro bounty tickets</t>
  </si>
  <si>
    <t>starting stack</t>
  </si>
  <si>
    <t>Wednesday War</t>
  </si>
  <si>
    <t>30-Dec-2015 14:01</t>
  </si>
  <si>
    <t>30-Dec-2015 21:50</t>
  </si>
  <si>
    <t>Hold'em-NL</t>
  </si>
  <si>
    <t>Super Stack $3K Guarantee</t>
  </si>
  <si>
    <t>30-Dec-2015 12:02</t>
  </si>
  <si>
    <t>30-Dec-2015 20:21</t>
  </si>
  <si>
    <t>$2,000 Guarantee</t>
  </si>
  <si>
    <t>30-Dec-2015 10:01</t>
  </si>
  <si>
    <t>30-Dec-2015 15:17</t>
  </si>
  <si>
    <t>Super Stack $5K Guarantee</t>
  </si>
  <si>
    <t>30-Dec-2015 11:02</t>
  </si>
  <si>
    <t>30-Dec-2015 17:44</t>
  </si>
  <si>
    <t>Mama Said Knock You Out</t>
  </si>
  <si>
    <t>30-Dec-2015 09:01</t>
  </si>
  <si>
    <t>30-Dec-2015 13:38</t>
  </si>
  <si>
    <t>$1,000 Guarantee</t>
  </si>
  <si>
    <t>30-Dec-2015 08:01</t>
  </si>
  <si>
    <t>30-Dec-2015 12:50</t>
  </si>
  <si>
    <t>$500 Guarantee</t>
  </si>
  <si>
    <t>30-Dec-2015 07:32</t>
  </si>
  <si>
    <t>30-Dec-2015 12:05</t>
  </si>
  <si>
    <t>Super Stack $1.5K Guarantee</t>
  </si>
  <si>
    <t>30-Dec-2015 06:02</t>
  </si>
  <si>
    <t>30-Dec-2015 12:44</t>
  </si>
  <si>
    <t>Super Stack $1K Guarantee</t>
  </si>
  <si>
    <t>30-Dec-2015 04:02</t>
  </si>
  <si>
    <t>30-Dec-2015 09:53</t>
  </si>
  <si>
    <t>$1,000 Guarantee (Rush)</t>
  </si>
  <si>
    <t>30-Dec-2015 02:01</t>
  </si>
  <si>
    <t>30-Dec-2015 05:48</t>
  </si>
  <si>
    <t>29-Dec-2015 12:02</t>
  </si>
  <si>
    <t>29-Dec-2015 19:22</t>
  </si>
  <si>
    <t>Tuesday Trouble</t>
  </si>
  <si>
    <t>29-Dec-2015 14:01</t>
  </si>
  <si>
    <t>29-Dec-2015 17:15</t>
  </si>
  <si>
    <t>$4,000 Guarantee</t>
  </si>
  <si>
    <t>29-Dec-2015 13:01</t>
  </si>
  <si>
    <t>29-Dec-2015 19:08</t>
  </si>
  <si>
    <t>29-Dec-2015 11:02</t>
  </si>
  <si>
    <t>29-Dec-2015 18:17</t>
  </si>
  <si>
    <t>29-Dec-2015 10:01</t>
  </si>
  <si>
    <t>29-Dec-2015 14:52</t>
  </si>
  <si>
    <t>29-Dec-2015 08:01</t>
  </si>
  <si>
    <t>29-Dec-2015 13:17</t>
  </si>
  <si>
    <t>28-Dec-2015 05:01</t>
  </si>
  <si>
    <t>28-Dec-2015 09:36</t>
  </si>
  <si>
    <t>28-Dec-2015 04:02</t>
  </si>
  <si>
    <t>28-Dec-2015 09:35</t>
  </si>
  <si>
    <t>$1,500 Guarantee</t>
  </si>
  <si>
    <t>28-Dec-2015 01:02</t>
  </si>
  <si>
    <t>28-Dec-2015 04:41</t>
  </si>
  <si>
    <t>28-Dec-2015 02:01</t>
  </si>
  <si>
    <t>28-Dec-2015 05:39</t>
  </si>
  <si>
    <t>The Ceratops</t>
  </si>
  <si>
    <t>27-Dec-2015 15:01</t>
  </si>
  <si>
    <t>27-Dec-2015 22:03</t>
  </si>
  <si>
    <t>27-Dec-2015 12:02</t>
  </si>
  <si>
    <t>27-Dec-2015 19:12</t>
  </si>
  <si>
    <t>Double Deuce</t>
  </si>
  <si>
    <t>27-Dec-2015 12:24</t>
  </si>
  <si>
    <t>27-Dec-2015 21:38</t>
  </si>
  <si>
    <t>Sunday Scuffle</t>
  </si>
  <si>
    <t>27-Dec-2015 14:01</t>
  </si>
  <si>
    <t>27-Dec-2015 17:14</t>
  </si>
  <si>
    <t>27-Dec-2015 13:01</t>
  </si>
  <si>
    <t>27-Dec-2015 18:48</t>
  </si>
  <si>
    <t>27-Dec-2015 11:02</t>
  </si>
  <si>
    <t>27-Dec-2015 17:54</t>
  </si>
  <si>
    <t>27-Dec-2015 09:01</t>
  </si>
  <si>
    <t>27-Dec-2015 14:04</t>
  </si>
  <si>
    <t>$2,500 Guarantee</t>
  </si>
  <si>
    <t>27-Dec-2015 07:02</t>
  </si>
  <si>
    <t>27-Dec-2015 11:45</t>
  </si>
  <si>
    <t>27-Dec-2015 08:01</t>
  </si>
  <si>
    <t>27-Dec-2015 12:43</t>
  </si>
  <si>
    <t>27-Dec-2015 05:01</t>
  </si>
  <si>
    <t>27-Dec-2015 09:10</t>
  </si>
  <si>
    <t>27-Dec-2015 06:02</t>
  </si>
  <si>
    <t>27-Dec-2015 12:19</t>
  </si>
  <si>
    <t>27-Dec-2015 04:02</t>
  </si>
  <si>
    <t>27-Dec-2015 09:37</t>
  </si>
  <si>
    <t>The Phoenix</t>
  </si>
  <si>
    <t>27-Dec-2015 03:01</t>
  </si>
  <si>
    <t>27-Dec-2015 07:27</t>
  </si>
  <si>
    <t>27-Dec-2015 01:02</t>
  </si>
  <si>
    <t>27-Dec-2015 04:52</t>
  </si>
  <si>
    <t>Midnight Madness!</t>
  </si>
  <si>
    <t>27-Dec-2015 00:03</t>
  </si>
  <si>
    <t>27-Dec-2015 04:30</t>
  </si>
  <si>
    <t>26-Dec-2015 23:01</t>
  </si>
  <si>
    <t>27-Dec-2015 02:55</t>
  </si>
  <si>
    <t>26-Dec-2015 06:02</t>
  </si>
  <si>
    <t>26-Dec-2015 12:06</t>
  </si>
  <si>
    <t>26-Dec-2015 08:01</t>
  </si>
  <si>
    <t>26-Dec-2015 12:52</t>
  </si>
  <si>
    <t>26-Dec-2015 07:02</t>
  </si>
  <si>
    <t>26-Dec-2015 11:45</t>
  </si>
  <si>
    <t>26-Dec-2015 04:02</t>
  </si>
  <si>
    <t>26-Dec-2015 10:15</t>
  </si>
  <si>
    <t>26-Dec-2015 05:01</t>
  </si>
  <si>
    <t>26-Dec-2015 09:17</t>
  </si>
  <si>
    <t>26-Dec-2015 03:01</t>
  </si>
  <si>
    <t>26-Dec-2015 07:37</t>
  </si>
  <si>
    <t>26-Dec-2015 01:02</t>
  </si>
  <si>
    <t>26-Dec-2015 04:53</t>
  </si>
  <si>
    <t>Triceratops</t>
  </si>
  <si>
    <t>25-Dec-2015 15:01</t>
  </si>
  <si>
    <t>25-Dec-2015 20:44</t>
  </si>
  <si>
    <t>25-Dec-2015 13:01</t>
  </si>
  <si>
    <t>25-Dec-2015 17:47</t>
  </si>
  <si>
    <t>Super Stack $2K Guarantee</t>
  </si>
  <si>
    <t>25-Dec-2015 12:02</t>
  </si>
  <si>
    <t>25-Dec-2015 19:37</t>
  </si>
  <si>
    <t>Super Stack $3.5K Guarantee</t>
  </si>
  <si>
    <t>25-Dec-2015 11:02</t>
  </si>
  <si>
    <t>25-Dec-2015 17:26</t>
  </si>
  <si>
    <t>25-Dec-2015 09:32</t>
  </si>
  <si>
    <t>25-Dec-2015 15:27</t>
  </si>
  <si>
    <t>25-Dec-2015 10:01</t>
  </si>
  <si>
    <t>25-Dec-2015 14:48</t>
  </si>
  <si>
    <t>25-Dec-2015 09:01</t>
  </si>
  <si>
    <t>25-Dec-2015 13:37</t>
  </si>
  <si>
    <t>$500 Progressive KO</t>
  </si>
  <si>
    <t>25-Dec-2015 05:16</t>
  </si>
  <si>
    <t>25-Dec-2015 07:32</t>
  </si>
  <si>
    <t>25-Dec-2015 05:01</t>
  </si>
  <si>
    <t>25-Dec-2015 09:36</t>
  </si>
  <si>
    <t>25-Dec-2015 03:01</t>
  </si>
  <si>
    <t>25-Dec-2015 07:50</t>
  </si>
  <si>
    <t>25-Dec-2015 04:02</t>
  </si>
  <si>
    <t>25-Dec-2015 10:35</t>
  </si>
  <si>
    <t>25-Dec-2015 02:32</t>
  </si>
  <si>
    <t>25-Dec-2015 07:47</t>
  </si>
  <si>
    <t>25-Dec-2015 01:02</t>
  </si>
  <si>
    <t>25-Dec-2015 05:10</t>
  </si>
  <si>
    <t>$4,000 Progressive KO</t>
  </si>
  <si>
    <t>24-Dec-2015 14:01</t>
  </si>
  <si>
    <t>24-Dec-2015 20:12</t>
  </si>
  <si>
    <t>24-Dec-2015 10:01</t>
  </si>
  <si>
    <t>24-Dec-2015 14:42</t>
  </si>
  <si>
    <t>24-Dec-2015 09:01</t>
  </si>
  <si>
    <t>24-Dec-2015 13:38</t>
  </si>
  <si>
    <t>24-Dec-2015 06:02</t>
  </si>
  <si>
    <t>24-Dec-2015 12:18</t>
  </si>
  <si>
    <t>24-Dec-2015 05:01</t>
  </si>
  <si>
    <t>24-Dec-2015 09:31</t>
  </si>
  <si>
    <t>24-Dec-2015 04:02</t>
  </si>
  <si>
    <t>24-Dec-2015 09:48</t>
  </si>
  <si>
    <t>24-Dec-2015 01:02</t>
  </si>
  <si>
    <t>24-Dec-2015 05:14</t>
  </si>
  <si>
    <t>24-Dec-2015 03:01</t>
  </si>
  <si>
    <t>24-Dec-2015 08:07</t>
  </si>
  <si>
    <t>$400 Guarantee</t>
  </si>
  <si>
    <t>24-Dec-2015 01:32</t>
  </si>
  <si>
    <t>24-Dec-2015 06:10</t>
  </si>
  <si>
    <t>24-Dec-2015 00:03</t>
  </si>
  <si>
    <t>24-Dec-2015 03:58</t>
  </si>
  <si>
    <t>$300 Guarantee</t>
  </si>
  <si>
    <t>23-Dec-2015 23:01</t>
  </si>
  <si>
    <t>24-Dec-2015 03:49</t>
  </si>
  <si>
    <t>23-Dec-2015 14:01</t>
  </si>
  <si>
    <t>23-Dec-2015 21:34</t>
  </si>
  <si>
    <t>23-Dec-2015 12:02</t>
  </si>
  <si>
    <t>23-Dec-2015 19:33</t>
  </si>
  <si>
    <t>Y</t>
  </si>
  <si>
    <t>Satellite to $50 Tournament</t>
  </si>
  <si>
    <t>23-Dec-2015 14:40</t>
  </si>
  <si>
    <t>23-Dec-2015 14:51</t>
  </si>
  <si>
    <t>23-Dec-2015 11:02</t>
  </si>
  <si>
    <t>23-Dec-2015 18:19</t>
  </si>
  <si>
    <t>23-Dec-2015 10:01</t>
  </si>
  <si>
    <t>23-Dec-2015 14:52</t>
  </si>
  <si>
    <t>23-Dec-2015 08:01</t>
  </si>
  <si>
    <t>23-Dec-2015 12:41</t>
  </si>
  <si>
    <t>22-Dec-2015 08:01</t>
  </si>
  <si>
    <t>22-Dec-2015 12:26</t>
  </si>
  <si>
    <t>22-Dec-2015 06:02</t>
  </si>
  <si>
    <t>22-Dec-2015 12:12</t>
  </si>
  <si>
    <t>$300 Progressive KO</t>
  </si>
  <si>
    <t>22-Dec-2015 06:46</t>
  </si>
  <si>
    <t>22-Dec-2015 11:17</t>
  </si>
  <si>
    <t>22-Dec-2015 04:02</t>
  </si>
  <si>
    <t>22-Dec-2015 10:53</t>
  </si>
  <si>
    <t>22-Dec-2015 02:01</t>
  </si>
  <si>
    <t>22-Dec-2015 05:08</t>
  </si>
  <si>
    <t>Nine Lives</t>
  </si>
  <si>
    <t>21-Dec-2015 21:02</t>
  </si>
  <si>
    <t>22-Dec-2015 02:05</t>
  </si>
  <si>
    <t>20-Dec-2015 12:24</t>
  </si>
  <si>
    <t>20-Dec-2015 21:39</t>
  </si>
  <si>
    <t>20-Dec-2015 10:01</t>
  </si>
  <si>
    <t>20-Dec-2015 15:45</t>
  </si>
  <si>
    <t>16-Dec-2015 08:01</t>
  </si>
  <si>
    <t>16-Dec-2015 13:14</t>
  </si>
  <si>
    <t>16-Dec-2015 06:46</t>
  </si>
  <si>
    <t>16-Dec-2015 11:27</t>
  </si>
  <si>
    <t>16-Dec-2015 06:02</t>
  </si>
  <si>
    <t>16-Dec-2015 11:45</t>
  </si>
  <si>
    <t>16-Dec-2015 04:02</t>
  </si>
  <si>
    <t>16-Dec-2015 10:10</t>
  </si>
  <si>
    <t>15-Dec-2015 21:02</t>
  </si>
  <si>
    <t>16-Dec-2015 02:36</t>
  </si>
  <si>
    <t>$1K Guarantee (Early Antes)</t>
  </si>
  <si>
    <t>15-Dec-2015 18:02</t>
  </si>
  <si>
    <t>15-Dec-2015 23:20</t>
  </si>
  <si>
    <t>14-Dec-2015 22:02</t>
  </si>
  <si>
    <t>15-Dec-2015 02:21</t>
  </si>
  <si>
    <t>14-Dec-2015 21:31</t>
  </si>
  <si>
    <t>15-Dec-2015 01:44</t>
  </si>
  <si>
    <t>$400 Prog. KO (Rush)</t>
  </si>
  <si>
    <t>14-Dec-2015 22:46</t>
  </si>
  <si>
    <t>15-Dec-2015 00:54</t>
  </si>
  <si>
    <t>11-Dec-2015 23:01</t>
  </si>
  <si>
    <t>12-Dec-2015 03:54</t>
  </si>
  <si>
    <t>11-Dec-2015 18:02</t>
  </si>
  <si>
    <t>11-Dec-2015 23:10</t>
  </si>
  <si>
    <t>1UP Tournament</t>
  </si>
  <si>
    <t>11-Dec-2015 13:32</t>
  </si>
  <si>
    <t>11-Dec-2015 19:17</t>
  </si>
  <si>
    <t>11-Dec-2015 12:02</t>
  </si>
  <si>
    <t>11-Dec-2015 18:41</t>
  </si>
  <si>
    <t>11-Dec-2015 00:03</t>
  </si>
  <si>
    <t>11-Dec-2015 03:35</t>
  </si>
  <si>
    <t>10-Dec-2015 13:32</t>
  </si>
  <si>
    <t>10-Dec-2015 18:53</t>
  </si>
  <si>
    <t>10-Dec-2015 12:02</t>
  </si>
  <si>
    <t>10-Dec-2015 19:16</t>
  </si>
  <si>
    <t>10-Dec-2015 10:01</t>
  </si>
  <si>
    <t>10-Dec-2015 14:54</t>
  </si>
  <si>
    <t>09-Dec-2015 18:02</t>
  </si>
  <si>
    <t>09-Dec-2015 22:51</t>
  </si>
  <si>
    <t>Five By Five</t>
  </si>
  <si>
    <t>08-Dec-2015 19:02</t>
  </si>
  <si>
    <t>08-Dec-2015 21:52</t>
  </si>
  <si>
    <t>Velociraptor</t>
  </si>
  <si>
    <t>08-Dec-2015 15:01</t>
  </si>
  <si>
    <t>08-Dec-2015 21:54</t>
  </si>
  <si>
    <t>08-Dec-2015 10:01</t>
  </si>
  <si>
    <t>08-Dec-2015 15:37</t>
  </si>
  <si>
    <t>07-Dec-2015 15:01</t>
  </si>
  <si>
    <t>07-Dec-2015 21:46</t>
  </si>
  <si>
    <t>$750 Guarantee</t>
  </si>
  <si>
    <t>07-Dec-2015 11:31</t>
  </si>
  <si>
    <t>07-Dec-2015 18:06</t>
  </si>
  <si>
    <t>06-Dec-2015 13:32</t>
  </si>
  <si>
    <t>06-Dec-2015 19:15</t>
  </si>
  <si>
    <t>06-Dec-2015 12:24</t>
  </si>
  <si>
    <t>06-Dec-2015 20:52</t>
  </si>
  <si>
    <t>06-Dec-2015 14:01</t>
  </si>
  <si>
    <t>06-Dec-2015 17:22</t>
  </si>
  <si>
    <t>06-Dec-2015 10:01</t>
  </si>
  <si>
    <t>06-Dec-2015 15:07</t>
  </si>
  <si>
    <t>05-Dec-2015 18:02</t>
  </si>
  <si>
    <t>05-Dec-2015 23:08</t>
  </si>
  <si>
    <t>05-Dec-2015 10:01</t>
  </si>
  <si>
    <t>05-Dec-2015 15:45</t>
  </si>
  <si>
    <t>05-Dec-2015 08:01</t>
  </si>
  <si>
    <t>05-Dec-2015 12:27</t>
  </si>
  <si>
    <t>05-Dec-2015 00:03</t>
  </si>
  <si>
    <t>05-Dec-2015 04:29</t>
  </si>
  <si>
    <t>04-Dec-2015 12:02</t>
  </si>
  <si>
    <t>04-Dec-2015 19:48</t>
  </si>
  <si>
    <t>04-Dec-2015 11:31</t>
  </si>
  <si>
    <t>04-Dec-2015 17:54</t>
  </si>
  <si>
    <t>04-Dec-2015 09:32</t>
  </si>
  <si>
    <t>04-Dec-2015 15:24</t>
  </si>
  <si>
    <t>04-Dec-2015 10:01</t>
  </si>
  <si>
    <t>04-Dec-2015 15:33</t>
  </si>
  <si>
    <t>04-Dec-2015 08:01</t>
  </si>
  <si>
    <t>04-Dec-2015 12:23</t>
  </si>
  <si>
    <t>04-Dec-2015 07:32</t>
  </si>
  <si>
    <t>04-Dec-2015 11:48</t>
  </si>
  <si>
    <t>04-Dec-2015 06:02</t>
  </si>
  <si>
    <t>04-Dec-2015 12:37</t>
  </si>
  <si>
    <t>03-Dec-2015 18:02</t>
  </si>
  <si>
    <t>03-Dec-2015 23:04</t>
  </si>
  <si>
    <t>03-Dec-2015 13:32</t>
  </si>
  <si>
    <t>03-Dec-2015 19:16</t>
  </si>
  <si>
    <t>03-Dec-2015 12:02</t>
  </si>
  <si>
    <t>03-Dec-2015 19:23</t>
  </si>
  <si>
    <t>03-Dec-2015 13:01</t>
  </si>
  <si>
    <t>03-Dec-2015 18:43</t>
  </si>
  <si>
    <t>Thursday Thrasher</t>
  </si>
  <si>
    <t>03-Dec-2015 14:01</t>
  </si>
  <si>
    <t>03-Dec-2015 17:06</t>
  </si>
  <si>
    <t>03-Dec-2015 11:31</t>
  </si>
  <si>
    <t>03-Dec-2015 17:31</t>
  </si>
  <si>
    <t>02-Dec-2015 14:01</t>
  </si>
  <si>
    <t>02-Dec-2015 21:19</t>
  </si>
  <si>
    <t>02-Dec-2015 12:02</t>
  </si>
  <si>
    <t>02-Dec-2015 19:38</t>
  </si>
  <si>
    <t>02-Dec-2015 10:01</t>
  </si>
  <si>
    <t>02-Dec-2015 15:21</t>
  </si>
  <si>
    <t>02-Dec-2015 08:01</t>
  </si>
  <si>
    <t>02-Dec-2015 12:24</t>
  </si>
  <si>
    <t>02-Dec-2015 07:32</t>
  </si>
  <si>
    <t>02-Dec-2015 11:24</t>
  </si>
  <si>
    <t>02-Dec-2015 06:46</t>
  </si>
  <si>
    <t>02-Dec-2015 11:32</t>
  </si>
  <si>
    <t>02-Dec-2015 06:02</t>
  </si>
  <si>
    <t>02-Dec-2015 12:03</t>
  </si>
  <si>
    <t>$250 Progressive KO</t>
  </si>
  <si>
    <t>01-Dec-2015 01:46</t>
  </si>
  <si>
    <t>01-Dec-2015 03:02</t>
  </si>
  <si>
    <t>30-Nov-2015 15:01</t>
  </si>
  <si>
    <t>30-Nov-2015 21:45</t>
  </si>
  <si>
    <t>30-Nov-2015 13:32</t>
  </si>
  <si>
    <t>30-Nov-2015 18:39</t>
  </si>
  <si>
    <t>30-Nov-2015 12:02</t>
  </si>
  <si>
    <t>30-Nov-2015 19:09</t>
  </si>
  <si>
    <t>Monday Mayhem</t>
  </si>
  <si>
    <t>30-Nov-2015 14:01</t>
  </si>
  <si>
    <t>30-Nov-2015 19:04</t>
  </si>
  <si>
    <t>30-Nov-2015 11:31</t>
  </si>
  <si>
    <t>30-Nov-2015 17:19</t>
  </si>
  <si>
    <t>30-Nov-2015 10:01</t>
  </si>
  <si>
    <t>30-Nov-2015 15:31</t>
  </si>
  <si>
    <t>30-Nov-2015 07:32</t>
  </si>
  <si>
    <t>30-Nov-2015 12:13</t>
  </si>
  <si>
    <t>30-Nov-2015 06:46</t>
  </si>
  <si>
    <t>30-Nov-2015 11:18</t>
  </si>
  <si>
    <t>30-Nov-2015 06:02</t>
  </si>
  <si>
    <t>30-Nov-2015 11:50</t>
  </si>
  <si>
    <t>29-Nov-2015 12:24</t>
  </si>
  <si>
    <t>29-Nov-2015 21:18</t>
  </si>
  <si>
    <t>29-Nov-2015 14:01</t>
  </si>
  <si>
    <t>29-Nov-2015 17:05</t>
  </si>
  <si>
    <t>29-Nov-2015 12:02</t>
  </si>
  <si>
    <t>29-Nov-2015 18:47</t>
  </si>
  <si>
    <t>29-Nov-2015 10:01</t>
  </si>
  <si>
    <t>29-Nov-2015 16:03</t>
  </si>
  <si>
    <t>29-Nov-2015 07:32</t>
  </si>
  <si>
    <t>29-Nov-2015 12:23</t>
  </si>
  <si>
    <t>29-Nov-2015 08:01</t>
  </si>
  <si>
    <t>29-Nov-2015 13:05</t>
  </si>
  <si>
    <t>29-Nov-2015 06:46</t>
  </si>
  <si>
    <t>29-Nov-2015 11:10</t>
  </si>
  <si>
    <t>29-Nov-2015 06:02</t>
  </si>
  <si>
    <t>29-Nov-2015 12:18</t>
  </si>
  <si>
    <t>Saturday Shank</t>
  </si>
  <si>
    <t>28-Nov-2015 14:01</t>
  </si>
  <si>
    <t>28-Nov-2015 20:43</t>
  </si>
  <si>
    <t>28-Nov-2015 12:02</t>
  </si>
  <si>
    <t>28-Nov-2015 19:49</t>
  </si>
  <si>
    <t>28-Nov-2015 10:01</t>
  </si>
  <si>
    <t>28-Nov-2015 14:46</t>
  </si>
  <si>
    <t>28-Nov-2015 07:32</t>
  </si>
  <si>
    <t>28-Nov-2015 11:47</t>
  </si>
  <si>
    <t>28-Nov-2015 08:01</t>
  </si>
  <si>
    <t>28-Nov-2015 11:54</t>
  </si>
  <si>
    <t>27-Nov-2015 12:02</t>
  </si>
  <si>
    <t>27-Nov-2015 20:44</t>
  </si>
  <si>
    <t>27-Nov-2015 10:01</t>
  </si>
  <si>
    <t>27-Nov-2015 15:30</t>
  </si>
  <si>
    <t>27-Nov-2015 08:01</t>
  </si>
  <si>
    <t>27-Nov-2015 12:48</t>
  </si>
  <si>
    <t>27-Nov-2015 09:32</t>
  </si>
  <si>
    <t>27-Nov-2015 15:09</t>
  </si>
  <si>
    <t>26-Nov-2015 13:32</t>
  </si>
  <si>
    <t>26-Nov-2015 19:10</t>
  </si>
  <si>
    <t>26-Nov-2015 12:02</t>
  </si>
  <si>
    <t>26-Nov-2015 19:33</t>
  </si>
  <si>
    <t>26-Nov-2015 14:01</t>
  </si>
  <si>
    <t>26-Nov-2015 17:06</t>
  </si>
  <si>
    <t>$600 Guarantee</t>
  </si>
  <si>
    <t>26-Nov-2015 12:01</t>
  </si>
  <si>
    <t>26-Nov-2015 17:26</t>
  </si>
  <si>
    <t>26-Nov-2015 11:31</t>
  </si>
  <si>
    <t>26-Nov-2015 17:23</t>
  </si>
  <si>
    <t>26-Nov-2015 09:32</t>
  </si>
  <si>
    <t>26-Nov-2015 15:40</t>
  </si>
  <si>
    <t>26-Nov-2015 10:01</t>
  </si>
  <si>
    <t>26-Nov-2015 15:12</t>
  </si>
  <si>
    <t>26-Nov-2015 08:01</t>
  </si>
  <si>
    <t>26-Nov-2015 12:37</t>
  </si>
  <si>
    <t>26-Nov-2015 04:32</t>
  </si>
  <si>
    <t>26-Nov-2015 08:40</t>
  </si>
  <si>
    <t>26-Nov-2015 04:02</t>
  </si>
  <si>
    <t>26-Nov-2015 10:19</t>
  </si>
  <si>
    <t>26-Nov-2015 05:16</t>
  </si>
  <si>
    <t>26-Nov-2015 07:29</t>
  </si>
  <si>
    <t>25-Nov-2015 14:01</t>
  </si>
  <si>
    <t>25-Nov-2015 21:43</t>
  </si>
  <si>
    <t>25-Nov-2015 12:02</t>
  </si>
  <si>
    <t>25-Nov-2015 19:43</t>
  </si>
  <si>
    <t>25-Nov-2015 12:01</t>
  </si>
  <si>
    <t>25-Nov-2015 16:48</t>
  </si>
  <si>
    <t>25-Nov-2015 11:31</t>
  </si>
  <si>
    <t>25-Nov-2015 17:19</t>
  </si>
  <si>
    <t>25-Nov-2015 10:01</t>
  </si>
  <si>
    <t>25-Nov-2015 15:43</t>
  </si>
  <si>
    <t>25-Nov-2015 09:32</t>
  </si>
  <si>
    <t>25-Nov-2015 14:55</t>
  </si>
  <si>
    <t>25-Nov-2015 08:01</t>
  </si>
  <si>
    <t>25-Nov-2015 12:38</t>
  </si>
  <si>
    <t>24-Nov-2015 13:32</t>
  </si>
  <si>
    <t>24-Nov-2015 19:34</t>
  </si>
  <si>
    <t>24-Nov-2015 14:01</t>
  </si>
  <si>
    <t>24-Nov-2015 17:05</t>
  </si>
  <si>
    <t>24-Nov-2015 10:01</t>
  </si>
  <si>
    <t>24-Nov-2015 15:20</t>
  </si>
  <si>
    <t>24-Nov-2015 12:02</t>
  </si>
  <si>
    <t>24-Nov-2015 19:32</t>
  </si>
  <si>
    <t>24-Nov-2015 11:31</t>
  </si>
  <si>
    <t>24-Nov-2015 17:17</t>
  </si>
  <si>
    <t>24-Nov-2015 12:01</t>
  </si>
  <si>
    <t>24-Nov-2015 16:39</t>
  </si>
  <si>
    <t>24-Nov-2015 09:32</t>
  </si>
  <si>
    <t>24-Nov-2015 15:07</t>
  </si>
  <si>
    <t>22-Nov-2015 22:02</t>
  </si>
  <si>
    <t>23-Nov-2015 01:39</t>
  </si>
  <si>
    <t>22-Nov-2015 22:46</t>
  </si>
  <si>
    <t>23-Nov-2015 00:40</t>
  </si>
  <si>
    <t>22-Nov-2015 21:02</t>
  </si>
  <si>
    <t>23-Nov-2015 02:28</t>
  </si>
  <si>
    <t>22-Nov-2015 20:01</t>
  </si>
  <si>
    <t>22-Nov-2015 22:41</t>
  </si>
  <si>
    <t>The Raptor</t>
  </si>
  <si>
    <t>22-Nov-2015 15:02</t>
  </si>
  <si>
    <t>22-Nov-2015 22:45</t>
  </si>
  <si>
    <t>22-Nov-2015 18:02</t>
  </si>
  <si>
    <t>22-Nov-2015 23:02</t>
  </si>
  <si>
    <t>$200 Progressive KO</t>
  </si>
  <si>
    <t>22-Nov-2015 18:16</t>
  </si>
  <si>
    <t>23-Nov-2015 00:02</t>
  </si>
  <si>
    <t>22-Nov-2015 13:32</t>
  </si>
  <si>
    <t>22-Nov-2015 19:11</t>
  </si>
  <si>
    <t>22-Nov-2015 12:24</t>
  </si>
  <si>
    <t>22-Nov-2015 21:22</t>
  </si>
  <si>
    <t>22-Nov-2015 14:01</t>
  </si>
  <si>
    <t>22-Nov-2015 17:12</t>
  </si>
  <si>
    <t>22-Nov-2015 12:02</t>
  </si>
  <si>
    <t>22-Nov-2015 19:46</t>
  </si>
  <si>
    <t>22-Nov-2015 10:01</t>
  </si>
  <si>
    <t>22-Nov-2015 15:26</t>
  </si>
  <si>
    <t>22-Nov-2015 09:32</t>
  </si>
  <si>
    <t>22-Nov-2015 15:12</t>
  </si>
  <si>
    <t>22-Nov-2015 07:32</t>
  </si>
  <si>
    <t>22-Nov-2015 12:23</t>
  </si>
  <si>
    <t>22-Nov-2015 08:01</t>
  </si>
  <si>
    <t>22-Nov-2015 13:03</t>
  </si>
  <si>
    <t>22-Nov-2015 06:46</t>
  </si>
  <si>
    <t>22-Nov-2015 11:38</t>
  </si>
  <si>
    <t>22-Nov-2015 06:02</t>
  </si>
  <si>
    <t>22-Nov-2015 12:09</t>
  </si>
  <si>
    <t>22-Nov-2015 04:32</t>
  </si>
  <si>
    <t>22-Nov-2015 09:31</t>
  </si>
  <si>
    <t>22-Nov-2015 04:02</t>
  </si>
  <si>
    <t>22-Nov-2015 09:52</t>
  </si>
  <si>
    <t>21-Nov-2015 18:02</t>
  </si>
  <si>
    <t>21-Nov-2015 23:35</t>
  </si>
  <si>
    <t>21-Nov-2015 15:01</t>
  </si>
  <si>
    <t>21-Nov-2015 21:46</t>
  </si>
  <si>
    <t>21-Nov-2015 14:01</t>
  </si>
  <si>
    <t>21-Nov-2015 20:25</t>
  </si>
  <si>
    <t>21-Nov-2015 13:32</t>
  </si>
  <si>
    <t>21-Nov-2015 18:54</t>
  </si>
  <si>
    <t>21-Nov-2015 12:02</t>
  </si>
  <si>
    <t>21-Nov-2015 19:44</t>
  </si>
  <si>
    <t>21-Nov-2015 11:31</t>
  </si>
  <si>
    <t>21-Nov-2015 17:44</t>
  </si>
  <si>
    <t>21-Nov-2015 12:01</t>
  </si>
  <si>
    <t>21-Nov-2015 17:03</t>
  </si>
  <si>
    <t>21-Nov-2015 09:32</t>
  </si>
  <si>
    <t>21-Nov-2015 15:08</t>
  </si>
  <si>
    <t>21-Nov-2015 10:01</t>
  </si>
  <si>
    <t>21-Nov-2015 15:20</t>
  </si>
  <si>
    <t>21-Nov-2015 08:01</t>
  </si>
  <si>
    <t>21-Nov-2015 12:29</t>
  </si>
  <si>
    <t>21-Nov-2015 06:46</t>
  </si>
  <si>
    <t>21-Nov-2015 11:29</t>
  </si>
  <si>
    <t>21-Nov-2015 07:32</t>
  </si>
  <si>
    <t>21-Nov-2015 06:02</t>
  </si>
  <si>
    <t>21-Nov-2015 11:28</t>
  </si>
  <si>
    <t>21-Nov-2015 04:02</t>
  </si>
  <si>
    <t>21-Nov-2015 10:45</t>
  </si>
  <si>
    <t>20-Nov-2015 18:02</t>
  </si>
  <si>
    <t>20-Nov-2015 23:06</t>
  </si>
  <si>
    <t>20-Nov-2015 15:01</t>
  </si>
  <si>
    <t>20-Nov-2015 22:33</t>
  </si>
  <si>
    <t>20-Nov-2015 11:31</t>
  </si>
  <si>
    <t>20-Nov-2015 17:03</t>
  </si>
  <si>
    <t>20-Nov-2015 12:02</t>
  </si>
  <si>
    <t>20-Nov-2015 19:23</t>
  </si>
  <si>
    <t>20-Nov-2015 10:01</t>
  </si>
  <si>
    <t>20-Nov-2015 15:03</t>
  </si>
  <si>
    <t>20-Nov-2015 12:01</t>
  </si>
  <si>
    <t>20-Nov-2015 17:05</t>
  </si>
  <si>
    <t>20-Nov-2015 09:32</t>
  </si>
  <si>
    <t>20-Nov-2015 15:26</t>
  </si>
  <si>
    <t>20-Nov-2015 08:01</t>
  </si>
  <si>
    <t>20-Nov-2015 12:48</t>
  </si>
  <si>
    <t>20-Nov-2015 07:32</t>
  </si>
  <si>
    <t>20-Nov-2015 12:15</t>
  </si>
  <si>
    <t>buyin currency</t>
  </si>
  <si>
    <t>#tournaments</t>
  </si>
  <si>
    <t>total buyin</t>
  </si>
  <si>
    <t>total addons</t>
  </si>
  <si>
    <t>total rebuys</t>
  </si>
  <si>
    <t>total payout</t>
  </si>
  <si>
    <t>total bounties</t>
  </si>
  <si>
    <t>total pro bounties</t>
  </si>
  <si>
    <t>total pro bounty tickets</t>
  </si>
  <si>
    <t>US Dollars</t>
  </si>
  <si>
    <t>No Payout</t>
  </si>
  <si>
    <t>$49.67</t>
  </si>
  <si>
    <t>$3668.62</t>
  </si>
  <si>
    <t>Full Tilt Points</t>
  </si>
  <si>
    <t>$10.00 Satellite Entries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</si>
</sst>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-10409]dd\-mmm\-yyyy\ hh:mm"/>
    <numFmt numFmtId="165" formatCode="[$-10409]\$#,##0.00;\(\$#,##0.00\)"/>
    <numFmt numFmtId="166" formatCode="[$-10409]#,##0;\-#,##0"/>
    <numFmt numFmtId="167" formatCode="[$-10409]#,##0.00\ \F\T\P;\(#,##0.00\ \F\T\P\)"/>
  </numFmts>
  <fonts count="9">
    <font>
      <sz val="10.0"/>
      <color rgb="FF000000"/>
      <name val="Arial"/>
    </font>
    <font>
      <b/>
      <sz val="16.0"/>
      <color rgb="FF333333"/>
      <name val="Arial"/>
    </font>
    <font/>
    <font>
      <sz val="10.0"/>
      <name val="Arial"/>
    </font>
    <font>
      <b/>
      <sz val="10.0"/>
      <color rgb="FF333333"/>
      <name val="Arial"/>
    </font>
    <font>
      <sz val="10.0"/>
      <color rgb="FF333333"/>
      <name val="Arial"/>
    </font>
    <font>
      <sz val="11.0"/>
      <color rgb="FF000000"/>
      <name val="Calibri"/>
    </font>
    <font>
      <u/>
      <sz val="10.0"/>
      <color rgb="FF333333"/>
      <name val="Arial"/>
    </font>
    <font>
      <u/>
      <sz val="10.0"/>
      <color rgb="FF333333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DDDDDD"/>
      </bottom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/>
    </xf>
    <xf borderId="1" fillId="2" fontId="1" numFmtId="0" xfId="0" applyAlignment="1" applyBorder="1" applyFill="1" applyFont="1">
      <alignment horizontal="left" readingOrder="1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3" fontId="3" numFmtId="0" xfId="0" applyAlignment="1" applyBorder="1" applyFill="1" applyFont="1">
      <alignment vertical="top" wrapText="1"/>
    </xf>
    <xf borderId="0" fillId="4" fontId="4" numFmtId="0" xfId="0" applyAlignment="1" applyBorder="1" applyFill="1" applyFont="1">
      <alignment horizontal="left" readingOrder="1" vertical="top" wrapText="1"/>
    </xf>
    <xf borderId="0" fillId="4" fontId="4" numFmtId="0" xfId="0" applyAlignment="1" applyBorder="1" applyFont="1">
      <alignment horizontal="right" readingOrder="1" vertical="top" wrapText="1"/>
    </xf>
    <xf borderId="0" fillId="4" fontId="4" numFmtId="0" xfId="0" applyAlignment="1" applyBorder="1" applyFont="1">
      <alignment horizontal="left" readingOrder="1" vertical="top" wrapText="1"/>
    </xf>
    <xf borderId="0" fillId="4" fontId="4" numFmtId="0" xfId="0" applyAlignment="1" applyBorder="1" applyFont="1">
      <alignment horizontal="center" readingOrder="1" vertical="top" wrapText="1"/>
    </xf>
    <xf borderId="0" fillId="4" fontId="4" numFmtId="0" xfId="0" applyAlignment="1" applyBorder="1" applyFont="1">
      <alignment horizontal="right" readingOrder="1" vertical="top" wrapText="1"/>
    </xf>
    <xf borderId="0" fillId="0" fontId="2" numFmtId="0" xfId="0" applyBorder="1" applyFont="1"/>
    <xf borderId="0" fillId="3" fontId="5" numFmtId="0" xfId="0" applyAlignment="1" applyBorder="1" applyFont="1">
      <alignment horizontal="left" readingOrder="1" vertical="top" wrapText="1"/>
    </xf>
    <xf borderId="0" fillId="3" fontId="5" numFmtId="0" xfId="0" applyAlignment="1" applyBorder="1" applyFont="1">
      <alignment horizontal="right" readingOrder="1" vertical="top" wrapText="1"/>
    </xf>
    <xf borderId="0" fillId="3" fontId="5" numFmtId="0" xfId="0" applyAlignment="1" applyBorder="1" applyFont="1">
      <alignment horizontal="left" readingOrder="1" vertical="top" wrapText="1"/>
    </xf>
    <xf borderId="0" fillId="0" fontId="6" numFmtId="0" xfId="0" applyAlignment="1" applyFont="1">
      <alignment horizontal="right"/>
    </xf>
    <xf borderId="0" fillId="3" fontId="5" numFmtId="164" xfId="0" applyAlignment="1" applyBorder="1" applyFont="1" applyNumberFormat="1">
      <alignment horizontal="left" readingOrder="1" vertical="top" wrapText="1"/>
    </xf>
    <xf borderId="0" fillId="3" fontId="5" numFmtId="0" xfId="0" applyAlignment="1" applyBorder="1" applyFont="1">
      <alignment horizontal="center" readingOrder="1" vertical="top" wrapText="1"/>
    </xf>
    <xf borderId="0" fillId="3" fontId="5" numFmtId="0" xfId="0" applyAlignment="1" applyBorder="1" applyFont="1">
      <alignment horizontal="right" readingOrder="1" vertical="top" wrapText="1"/>
    </xf>
    <xf borderId="0" fillId="3" fontId="7" numFmtId="0" xfId="0" applyAlignment="1" applyBorder="1" applyFont="1">
      <alignment horizontal="right" readingOrder="1" vertical="top" wrapText="1"/>
    </xf>
    <xf borderId="0" fillId="3" fontId="5" numFmtId="165" xfId="0" applyAlignment="1" applyBorder="1" applyFont="1" applyNumberFormat="1">
      <alignment horizontal="right" readingOrder="1" vertical="top" wrapText="1"/>
    </xf>
    <xf borderId="0" fillId="5" fontId="5" numFmtId="0" xfId="0" applyAlignment="1" applyBorder="1" applyFill="1" applyFont="1">
      <alignment horizontal="left" readingOrder="1" vertical="top" wrapText="1"/>
    </xf>
    <xf borderId="0" fillId="5" fontId="5" numFmtId="0" xfId="0" applyAlignment="1" applyBorder="1" applyFont="1">
      <alignment horizontal="right" readingOrder="1" vertical="top" wrapText="1"/>
    </xf>
    <xf borderId="0" fillId="5" fontId="5" numFmtId="0" xfId="0" applyAlignment="1" applyBorder="1" applyFont="1">
      <alignment horizontal="left" readingOrder="1" vertical="top" wrapText="1"/>
    </xf>
    <xf borderId="0" fillId="5" fontId="5" numFmtId="164" xfId="0" applyAlignment="1" applyBorder="1" applyFont="1" applyNumberFormat="1">
      <alignment horizontal="left" readingOrder="1" vertical="top" wrapText="1"/>
    </xf>
    <xf borderId="0" fillId="5" fontId="5" numFmtId="0" xfId="0" applyAlignment="1" applyBorder="1" applyFont="1">
      <alignment horizontal="center" readingOrder="1" vertical="top" wrapText="1"/>
    </xf>
    <xf borderId="0" fillId="5" fontId="5" numFmtId="0" xfId="0" applyAlignment="1" applyBorder="1" applyFont="1">
      <alignment horizontal="right" readingOrder="1" vertical="top" wrapText="1"/>
    </xf>
    <xf borderId="0" fillId="5" fontId="8" numFmtId="0" xfId="0" applyAlignment="1" applyBorder="1" applyFont="1">
      <alignment horizontal="right" readingOrder="1" vertical="top" wrapText="1"/>
    </xf>
    <xf borderId="0" fillId="5" fontId="5" numFmtId="165" xfId="0" applyAlignment="1" applyBorder="1" applyFont="1" applyNumberFormat="1">
      <alignment horizontal="right" readingOrder="1" vertical="top" wrapText="1"/>
    </xf>
    <xf borderId="0" fillId="5" fontId="5" numFmtId="0" xfId="0" applyAlignment="1" applyBorder="1" applyFont="1">
      <alignment horizontal="right" readingOrder="1" vertical="top" wrapText="1"/>
    </xf>
    <xf borderId="0" fillId="0" fontId="3" numFmtId="0" xfId="0" applyFont="1"/>
    <xf borderId="0" fillId="0" fontId="6" numFmtId="0" xfId="0" applyAlignment="1" applyFont="1">
      <alignment horizontal="right"/>
    </xf>
    <xf borderId="4" fillId="4" fontId="4" numFmtId="0" xfId="0" applyAlignment="1" applyBorder="1" applyFont="1">
      <alignment horizontal="left" readingOrder="1" vertical="top" wrapText="1"/>
    </xf>
    <xf borderId="0" fillId="3" fontId="5" numFmtId="166" xfId="0" applyAlignment="1" applyBorder="1" applyFont="1" applyNumberFormat="1">
      <alignment horizontal="left" readingOrder="1" vertical="top" wrapText="1"/>
    </xf>
    <xf borderId="0" fillId="3" fontId="5" numFmtId="165" xfId="0" applyAlignment="1" applyBorder="1" applyFont="1" applyNumberFormat="1">
      <alignment horizontal="left" readingOrder="1" vertical="top" wrapText="1"/>
    </xf>
    <xf borderId="0" fillId="3" fontId="0" numFmtId="0" xfId="0" applyAlignment="1" applyBorder="1" applyFont="1">
      <alignment horizontal="left" readingOrder="1" vertical="top" wrapText="1"/>
    </xf>
    <xf borderId="0" fillId="3" fontId="0" numFmtId="165" xfId="0" applyAlignment="1" applyBorder="1" applyFont="1" applyNumberFormat="1">
      <alignment horizontal="left" readingOrder="1" vertical="top" wrapText="1"/>
    </xf>
    <xf borderId="5" fillId="3" fontId="5" numFmtId="166" xfId="0" applyAlignment="1" applyBorder="1" applyFont="1" applyNumberFormat="1">
      <alignment horizontal="left" readingOrder="1" vertical="top" wrapText="1"/>
    </xf>
    <xf borderId="5" fillId="3" fontId="5" numFmtId="0" xfId="0" applyAlignment="1" applyBorder="1" applyFont="1">
      <alignment horizontal="left" readingOrder="1" vertical="top" wrapText="1"/>
    </xf>
    <xf borderId="0" fillId="3" fontId="5" numFmtId="167" xfId="0" applyAlignment="1" applyBorder="1" applyFont="1" applyNumberFormat="1">
      <alignment horizontal="left" readingOrder="1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Relationship Id="rId4" Type="http://schemas.openxmlformats.org/officeDocument/2006/relationships/worksheet" Target="worksheets/sheet1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40" Type="http://schemas.openxmlformats.org/officeDocument/2006/relationships/hyperlink" Target="http://reportservice_cname/ReportServer?%2FKnow101%2FTournament%20Detail%20Report&amp;p_tournament_key=306541426&amp;p_tilter_ix=20161889&amp;rs%3AParameterLanguage=" TargetMode="External"/><Relationship Id="rId190" Type="http://schemas.openxmlformats.org/officeDocument/2006/relationships/hyperlink" Target="http://reportservice_cname/ReportServer?%2FKnow101%2FTournament%20Detail%20Report&amp;p_tournament_key=304631653&amp;p_tilter_ix=20161889&amp;rs%3AParameterLanguage=" TargetMode="External"/><Relationship Id="rId42" Type="http://schemas.openxmlformats.org/officeDocument/2006/relationships/hyperlink" Target="http://reportservice_cname/ReportServer?%2FKnow101%2FTournament%20Detail%20Report&amp;p_tournament_key=306543140&amp;p_tilter_ix=20161889&amp;rs%3AParameterLanguage=" TargetMode="External"/><Relationship Id="rId41" Type="http://schemas.openxmlformats.org/officeDocument/2006/relationships/hyperlink" Target="http://reportservice_cname/ReportServer?%2FKnow101%2FTournament%20Detail%20Report&amp;p_tournament_key=306541426&amp;p_tilter_ix=20161889&amp;rs%3AParameterLanguage=" TargetMode="External"/><Relationship Id="rId44" Type="http://schemas.openxmlformats.org/officeDocument/2006/relationships/hyperlink" Target="http://reportservice_cname/ReportServer?%2FKnow101%2FTournament%20Detail%20Report&amp;p_tournament_key=306537253&amp;p_tilter_ix=20161889&amp;rs%3AParameterLanguage=" TargetMode="External"/><Relationship Id="rId194" Type="http://schemas.openxmlformats.org/officeDocument/2006/relationships/hyperlink" Target="http://reportservice_cname/ReportServer?%2FKnow101%2FTournament%20Detail%20Report&amp;p_tournament_key=304916668&amp;p_tilter_ix=20161889&amp;rs%3AParameterLanguage=" TargetMode="External"/><Relationship Id="rId43" Type="http://schemas.openxmlformats.org/officeDocument/2006/relationships/hyperlink" Target="http://reportservice_cname/ReportServer?%2FKnow101%2FTournament%20Detail%20Report&amp;p_tournament_key=306539960&amp;p_tilter_ix=20161889&amp;rs%3AParameterLanguage=" TargetMode="External"/><Relationship Id="rId193" Type="http://schemas.openxmlformats.org/officeDocument/2006/relationships/hyperlink" Target="http://reportservice_cname/ReportServer?%2FKnow101%2FTournament%20Detail%20Report&amp;p_tournament_key=304915643&amp;p_tilter_ix=20161889&amp;rs%3AParameterLanguage=" TargetMode="External"/><Relationship Id="rId46" Type="http://schemas.openxmlformats.org/officeDocument/2006/relationships/hyperlink" Target="http://reportservice_cname/ReportServer?%2FKnow101%2FTournament%20Detail%20Report&amp;p_tournament_key=306537253&amp;p_tilter_ix=20161889&amp;rs%3AParameterLanguage=" TargetMode="External"/><Relationship Id="rId192" Type="http://schemas.openxmlformats.org/officeDocument/2006/relationships/hyperlink" Target="http://reportservice_cname/ReportServer?%2FKnow101%2FTournament%20Detail%20Report&amp;p_tournament_key=304921255&amp;p_tilter_ix=20161889&amp;rs%3AParameterLanguage=" TargetMode="External"/><Relationship Id="rId45" Type="http://schemas.openxmlformats.org/officeDocument/2006/relationships/hyperlink" Target="http://reportservice_cname/ReportServer?%2FKnow101%2FTournament%20Detail%20Report&amp;p_tournament_key=306537253&amp;p_tilter_ix=20161889&amp;rs%3AParameterLanguage=" TargetMode="External"/><Relationship Id="rId191" Type="http://schemas.openxmlformats.org/officeDocument/2006/relationships/hyperlink" Target="http://reportservice_cname/ReportServer?%2FKnow101%2FTournament%20Detail%20Report&amp;p_tournament_key=304926260&amp;p_tilter_ix=20161889&amp;rs%3AParameterLanguage=" TargetMode="External"/><Relationship Id="rId48" Type="http://schemas.openxmlformats.org/officeDocument/2006/relationships/hyperlink" Target="http://reportservice_cname/ReportServer?%2FKnow101%2FTournament%20Detail%20Report&amp;p_tournament_key=306535957&amp;p_tilter_ix=20161889&amp;rs%3AParameterLanguage=" TargetMode="External"/><Relationship Id="rId187" Type="http://schemas.openxmlformats.org/officeDocument/2006/relationships/hyperlink" Target="http://reportservice_cname/ReportServer?%2FKnow101%2FTournament%20Detail%20Report&amp;p_tournament_key=304964616&amp;p_tilter_ix=20161889&amp;rs%3AParameterLanguage=" TargetMode="External"/><Relationship Id="rId47" Type="http://schemas.openxmlformats.org/officeDocument/2006/relationships/hyperlink" Target="http://reportservice_cname/ReportServer?%2FKnow101%2FTournament%20Detail%20Report&amp;p_tournament_key=306535957&amp;p_tilter_ix=20161889&amp;rs%3AParameterLanguage=" TargetMode="External"/><Relationship Id="rId186" Type="http://schemas.openxmlformats.org/officeDocument/2006/relationships/hyperlink" Target="http://reportservice_cname/ReportServer?%2FKnow101%2FTournament%20Detail%20Report&amp;p_tournament_key=304965950&amp;p_tilter_ix=20161889&amp;rs%3AParameterLanguage=" TargetMode="External"/><Relationship Id="rId185" Type="http://schemas.openxmlformats.org/officeDocument/2006/relationships/hyperlink" Target="http://reportservice_cname/ReportServer?%2FKnow101%2FTournament%20Detail%20Report&amp;p_tournament_key=304967397&amp;p_tilter_ix=20161889&amp;rs%3AParameterLanguage=" TargetMode="External"/><Relationship Id="rId49" Type="http://schemas.openxmlformats.org/officeDocument/2006/relationships/hyperlink" Target="http://reportservice_cname/ReportServer?%2FKnow101%2FTournament%20Detail%20Report&amp;p_tournament_key=306534541&amp;p_tilter_ix=20161889&amp;rs%3AParameterLanguage=" TargetMode="External"/><Relationship Id="rId184" Type="http://schemas.openxmlformats.org/officeDocument/2006/relationships/hyperlink" Target="http://reportservice_cname/ReportServer?%2FKnow101%2FTournament%20Detail%20Report&amp;p_tournament_key=304973136&amp;p_tilter_ix=20161889&amp;rs%3AParameterLanguage=" TargetMode="External"/><Relationship Id="rId189" Type="http://schemas.openxmlformats.org/officeDocument/2006/relationships/hyperlink" Target="http://reportservice_cname/ReportServer?%2FKnow101%2FTournament%20Detail%20Report&amp;p_tournament_key=304636243&amp;p_tilter_ix=20161889&amp;rs%3AParameterLanguage=" TargetMode="External"/><Relationship Id="rId188" Type="http://schemas.openxmlformats.org/officeDocument/2006/relationships/hyperlink" Target="http://reportservice_cname/ReportServer?%2FKnow101%2FTournament%20Detail%20Report&amp;p_tournament_key=304631653&amp;p_tilter_ix=20161889&amp;rs%3AParameterLanguage=" TargetMode="External"/><Relationship Id="rId31" Type="http://schemas.openxmlformats.org/officeDocument/2006/relationships/hyperlink" Target="http://reportservice_cname/ReportServer?%2FKnow101%2FTournament%20Detail%20Report&amp;p_tournament_key=306051771&amp;p_tilter_ix=20161889&amp;rs%3AParameterLanguage=" TargetMode="External"/><Relationship Id="rId30" Type="http://schemas.openxmlformats.org/officeDocument/2006/relationships/hyperlink" Target="http://reportservice_cname/ReportServer?%2FKnow101%2FTournament%20Detail%20Report&amp;p_tournament_key=306056578&amp;p_tilter_ix=20161889&amp;rs%3AParameterLanguage=" TargetMode="External"/><Relationship Id="rId33" Type="http://schemas.openxmlformats.org/officeDocument/2006/relationships/hyperlink" Target="http://reportservice_cname/ReportServer?%2FKnow101%2FTournament%20Detail%20Report&amp;p_tournament_key=306561507&amp;p_tilter_ix=20161889&amp;rs%3AParameterLanguage=" TargetMode="External"/><Relationship Id="rId183" Type="http://schemas.openxmlformats.org/officeDocument/2006/relationships/hyperlink" Target="http://reportservice_cname/ReportServer?%2FKnow101%2FTournament%20Detail%20Report&amp;p_tournament_key=304973136&amp;p_tilter_ix=20161889&amp;rs%3AParameterLanguage=" TargetMode="External"/><Relationship Id="rId32" Type="http://schemas.openxmlformats.org/officeDocument/2006/relationships/hyperlink" Target="http://reportservice_cname/ReportServer?%2FKnow101%2FTournament%20Detail%20Report&amp;p_tournament_key=306051771&amp;p_tilter_ix=20161889&amp;rs%3AParameterLanguage=" TargetMode="External"/><Relationship Id="rId182" Type="http://schemas.openxmlformats.org/officeDocument/2006/relationships/hyperlink" Target="http://reportservice_cname/ReportServer?%2FKnow101%2FTournament%20Detail%20Report&amp;p_tournament_key=304977049&amp;p_tilter_ix=20161889&amp;rs%3AParameterLanguage=" TargetMode="External"/><Relationship Id="rId35" Type="http://schemas.openxmlformats.org/officeDocument/2006/relationships/hyperlink" Target="http://reportservice_cname/ReportServer?%2FKnow101%2FTournament%20Detail%20Report&amp;p_tournament_key=306551084&amp;p_tilter_ix=20161889&amp;rs%3AParameterLanguage=" TargetMode="External"/><Relationship Id="rId181" Type="http://schemas.openxmlformats.org/officeDocument/2006/relationships/hyperlink" Target="http://reportservice_cname/ReportServer?%2FKnow101%2FTournament%20Detail%20Report&amp;p_tournament_key=304682945&amp;p_tilter_ix=20161889&amp;rs%3AParameterLanguage=" TargetMode="External"/><Relationship Id="rId34" Type="http://schemas.openxmlformats.org/officeDocument/2006/relationships/hyperlink" Target="http://reportservice_cname/ReportServer?%2FKnow101%2FTournament%20Detail%20Report&amp;p_tournament_key=306555870&amp;p_tilter_ix=20161889&amp;rs%3AParameterLanguage=" TargetMode="External"/><Relationship Id="rId180" Type="http://schemas.openxmlformats.org/officeDocument/2006/relationships/hyperlink" Target="http://reportservice_cname/ReportServer?%2FKnow101%2FTournament%20Detail%20Report&amp;p_tournament_key=304978527&amp;p_tilter_ix=20161889&amp;rs%3AParameterLanguage=" TargetMode="External"/><Relationship Id="rId37" Type="http://schemas.openxmlformats.org/officeDocument/2006/relationships/hyperlink" Target="http://reportservice_cname/ReportServer?%2FKnow101%2FTournament%20Detail%20Report&amp;p_tournament_key=306548857&amp;p_tilter_ix=20161889&amp;rs%3AParameterLanguage=" TargetMode="External"/><Relationship Id="rId176" Type="http://schemas.openxmlformats.org/officeDocument/2006/relationships/hyperlink" Target="http://reportservice_cname/ReportServer?%2FKnow101%2FTournament%20Detail%20Report&amp;p_tournament_key=305009359&amp;p_tilter_ix=20161889&amp;rs%3AParameterLanguage=" TargetMode="External"/><Relationship Id="rId297" Type="http://schemas.openxmlformats.org/officeDocument/2006/relationships/hyperlink" Target="http://reportservice_cname/ReportServer?%2FKnow101%2FTournament%20Detail%20Report&amp;p_tournament_key=304529326&amp;p_tilter_ix=20161889&amp;rs%3AParameterLanguage=" TargetMode="External"/><Relationship Id="rId36" Type="http://schemas.openxmlformats.org/officeDocument/2006/relationships/hyperlink" Target="http://reportservice_cname/ReportServer?%2FKnow101%2FTournament%20Detail%20Report&amp;p_tournament_key=306546774&amp;p_tilter_ix=20161889&amp;rs%3AParameterLanguage=" TargetMode="External"/><Relationship Id="rId175" Type="http://schemas.openxmlformats.org/officeDocument/2006/relationships/hyperlink" Target="http://reportservice_cname/ReportServer?%2FKnow101%2FTournament%20Detail%20Report&amp;p_tournament_key=305063104&amp;p_tilter_ix=20161889&amp;rs%3AParameterLanguage=" TargetMode="External"/><Relationship Id="rId296" Type="http://schemas.openxmlformats.org/officeDocument/2006/relationships/hyperlink" Target="http://reportservice_cname/ReportServer?%2FKnow101%2FTournament%20Detail%20Report&amp;p_tournament_key=304533252&amp;p_tilter_ix=20161889&amp;rs%3AParameterLanguage=" TargetMode="External"/><Relationship Id="rId39" Type="http://schemas.openxmlformats.org/officeDocument/2006/relationships/hyperlink" Target="http://reportservice_cname/ReportServer?%2FKnow101%2FTournament%20Detail%20Report&amp;p_tournament_key=306544969&amp;p_tilter_ix=20161889&amp;rs%3AParameterLanguage=" TargetMode="External"/><Relationship Id="rId174" Type="http://schemas.openxmlformats.org/officeDocument/2006/relationships/hyperlink" Target="http://reportservice_cname/ReportServer?%2FKnow101%2FTournament%20Detail%20Report&amp;p_tournament_key=305064316&amp;p_tilter_ix=20161889&amp;rs%3AParameterLanguage=" TargetMode="External"/><Relationship Id="rId295" Type="http://schemas.openxmlformats.org/officeDocument/2006/relationships/hyperlink" Target="http://reportservice_cname/ReportServer?%2FKnow101%2FTournament%20Detail%20Report&amp;p_tournament_key=304236001&amp;p_tilter_ix=20161889&amp;rs%3AParameterLanguage=" TargetMode="External"/><Relationship Id="rId38" Type="http://schemas.openxmlformats.org/officeDocument/2006/relationships/hyperlink" Target="http://reportservice_cname/ReportServer?%2FKnow101%2FTournament%20Detail%20Report&amp;p_tournament_key=306543140&amp;p_tilter_ix=20161889&amp;rs%3AParameterLanguage=" TargetMode="External"/><Relationship Id="rId173" Type="http://schemas.openxmlformats.org/officeDocument/2006/relationships/hyperlink" Target="http://reportservice_cname/ReportServer?%2FKnow101%2FTournament%20Detail%20Report&amp;p_tournament_key=305065540&amp;p_tilter_ix=20161889&amp;rs%3AParameterLanguage=" TargetMode="External"/><Relationship Id="rId294" Type="http://schemas.openxmlformats.org/officeDocument/2006/relationships/hyperlink" Target="http://reportservice_cname/ReportServer?%2FKnow101%2FTournament%20Detail%20Report&amp;p_tournament_key=304537654&amp;p_tilter_ix=20161889&amp;rs%3AParameterLanguage=" TargetMode="External"/><Relationship Id="rId179" Type="http://schemas.openxmlformats.org/officeDocument/2006/relationships/hyperlink" Target="http://reportservice_cname/ReportServer?%2FKnow101%2FTournament%20Detail%20Report&amp;p_tournament_key=304978527&amp;p_tilter_ix=20161889&amp;rs%3AParameterLanguage=" TargetMode="External"/><Relationship Id="rId178" Type="http://schemas.openxmlformats.org/officeDocument/2006/relationships/hyperlink" Target="http://reportservice_cname/ReportServer?%2FKnow101%2FTournament%20Detail%20Report&amp;p_tournament_key=304982885&amp;p_tilter_ix=20161889&amp;rs%3AParameterLanguage=" TargetMode="External"/><Relationship Id="rId299" Type="http://schemas.openxmlformats.org/officeDocument/2006/relationships/hyperlink" Target="http://reportservice_cname/ReportServer?%2FKnow101%2FTournament%20Detail%20Report&amp;p_tournament_key=304529326&amp;p_tilter_ix=20161889&amp;rs%3AParameterLanguage=" TargetMode="External"/><Relationship Id="rId177" Type="http://schemas.openxmlformats.org/officeDocument/2006/relationships/hyperlink" Target="http://reportservice_cname/ReportServer?%2FKnow101%2FTournament%20Detail%20Report&amp;p_tournament_key=304934559&amp;p_tilter_ix=20161889&amp;rs%3AParameterLanguage=" TargetMode="External"/><Relationship Id="rId298" Type="http://schemas.openxmlformats.org/officeDocument/2006/relationships/hyperlink" Target="http://reportservice_cname/ReportServer?%2FKnow101%2FTournament%20Detail%20Report&amp;p_tournament_key=304528012&amp;p_tilter_ix=20161889&amp;rs%3AParameterLanguage=" TargetMode="External"/><Relationship Id="rId20" Type="http://schemas.openxmlformats.org/officeDocument/2006/relationships/hyperlink" Target="http://reportservice_cname/ReportServer?%2FKnow101%2FTournament%20Detail%20Report&amp;p_tournament_key=306598903&amp;p_tilter_ix=20161889&amp;rs%3AParameterLanguage=" TargetMode="External"/><Relationship Id="rId22" Type="http://schemas.openxmlformats.org/officeDocument/2006/relationships/hyperlink" Target="http://reportservice_cname/ReportServer?%2FKnow101%2FTournament%20Detail%20Report&amp;p_tournament_key=306597202&amp;p_tilter_ix=20161889&amp;rs%3AParameterLanguage=" TargetMode="External"/><Relationship Id="rId21" Type="http://schemas.openxmlformats.org/officeDocument/2006/relationships/hyperlink" Target="http://reportservice_cname/ReportServer?%2FKnow101%2FTournament%20Detail%20Report&amp;p_tournament_key=306597202&amp;p_tilter_ix=20161889&amp;rs%3AParameterLanguage=" TargetMode="External"/><Relationship Id="rId24" Type="http://schemas.openxmlformats.org/officeDocument/2006/relationships/hyperlink" Target="http://reportservice_cname/ReportServer?%2FKnow101%2FTournament%20Detail%20Report&amp;p_tournament_key=306592689&amp;p_tilter_ix=20161889&amp;rs%3AParameterLanguage=" TargetMode="External"/><Relationship Id="rId23" Type="http://schemas.openxmlformats.org/officeDocument/2006/relationships/hyperlink" Target="http://reportservice_cname/ReportServer?%2FKnow101%2FTournament%20Detail%20Report&amp;p_tournament_key=306598903&amp;p_tilter_ix=20161889&amp;rs%3AParameterLanguage=" TargetMode="External"/><Relationship Id="rId26" Type="http://schemas.openxmlformats.org/officeDocument/2006/relationships/hyperlink" Target="http://reportservice_cname/ReportServer?%2FKnow101%2FTournament%20Detail%20Report&amp;p_tournament_key=306594166&amp;p_tilter_ix=20161889&amp;rs%3AParameterLanguage=" TargetMode="External"/><Relationship Id="rId25" Type="http://schemas.openxmlformats.org/officeDocument/2006/relationships/hyperlink" Target="http://reportservice_cname/ReportServer?%2FKnow101%2FTournament%20Detail%20Report&amp;p_tournament_key=306594166&amp;p_tilter_ix=20161889&amp;rs%3AParameterLanguage=" TargetMode="External"/><Relationship Id="rId28" Type="http://schemas.openxmlformats.org/officeDocument/2006/relationships/hyperlink" Target="http://reportservice_cname/ReportServer?%2FKnow101%2FTournament%20Detail%20Report&amp;p_tournament_key=306558625&amp;p_tilter_ix=20161889&amp;rs%3AParameterLanguage=" TargetMode="External"/><Relationship Id="rId27" Type="http://schemas.openxmlformats.org/officeDocument/2006/relationships/hyperlink" Target="http://reportservice_cname/ReportServer?%2FKnow101%2FTournament%20Detail%20Report&amp;p_tournament_key=306059714&amp;p_tilter_ix=20161889&amp;rs%3AParameterLanguage=" TargetMode="External"/><Relationship Id="rId29" Type="http://schemas.openxmlformats.org/officeDocument/2006/relationships/hyperlink" Target="http://reportservice_cname/ReportServer?%2FKnow101%2FTournament%20Detail%20Report&amp;p_tournament_key=306051771&amp;p_tilter_ix=20161889&amp;rs%3AParameterLanguage=" TargetMode="External"/><Relationship Id="rId11" Type="http://schemas.openxmlformats.org/officeDocument/2006/relationships/hyperlink" Target="http://reportservice_cname/ReportServer?%2FKnow101%2FTournament%20Detail%20Report&amp;p_tournament_key=306711800&amp;p_tilter_ix=20161889&amp;rs%3AParameterLanguage=" TargetMode="External"/><Relationship Id="rId10" Type="http://schemas.openxmlformats.org/officeDocument/2006/relationships/hyperlink" Target="http://reportservice_cname/ReportServer?%2FKnow101%2FTournament%20Detail%20Report&amp;p_tournament_key=306711800&amp;p_tilter_ix=20161889&amp;rs%3AParameterLanguage=" TargetMode="External"/><Relationship Id="rId13" Type="http://schemas.openxmlformats.org/officeDocument/2006/relationships/hyperlink" Target="http://reportservice_cname/ReportServer?%2FKnow101%2FTournament%20Detail%20Report&amp;p_tournament_key=306708800&amp;p_tilter_ix=20161889&amp;rs%3AParameterLanguage=" TargetMode="External"/><Relationship Id="rId12" Type="http://schemas.openxmlformats.org/officeDocument/2006/relationships/hyperlink" Target="http://reportservice_cname/ReportServer?%2FKnow101%2FTournament%20Detail%20Report&amp;p_tournament_key=306708800&amp;p_tilter_ix=20161889&amp;rs%3AParameterLanguage=" TargetMode="External"/><Relationship Id="rId15" Type="http://schemas.openxmlformats.org/officeDocument/2006/relationships/hyperlink" Target="http://reportservice_cname/ReportServer?%2FKnow101%2FTournament%20Detail%20Report&amp;p_tournament_key=306160288&amp;p_tilter_ix=20161889&amp;rs%3AParameterLanguage=" TargetMode="External"/><Relationship Id="rId198" Type="http://schemas.openxmlformats.org/officeDocument/2006/relationships/hyperlink" Target="http://reportservice_cname/ReportServer?%2FKnow101%2FTournament%20Detail%20Report&amp;p_tournament_key=304873226&amp;p_tilter_ix=20161889&amp;rs%3AParameterLanguage=" TargetMode="External"/><Relationship Id="rId14" Type="http://schemas.openxmlformats.org/officeDocument/2006/relationships/hyperlink" Target="http://reportservice_cname/ReportServer?%2FKnow101%2FTournament%20Detail%20Report&amp;p_tournament_key=306671043&amp;p_tilter_ix=20161889&amp;rs%3AParameterLanguage=" TargetMode="External"/><Relationship Id="rId197" Type="http://schemas.openxmlformats.org/officeDocument/2006/relationships/hyperlink" Target="http://reportservice_cname/ReportServer?%2FKnow101%2FTournament%20Detail%20Report&amp;p_tournament_key=304585923&amp;p_tilter_ix=20161889&amp;rs%3AParameterLanguage=" TargetMode="External"/><Relationship Id="rId17" Type="http://schemas.openxmlformats.org/officeDocument/2006/relationships/hyperlink" Target="http://reportservice_cname/ReportServer?%2FKnow101%2FTournament%20Detail%20Report&amp;p_tournament_key=306668183&amp;p_tilter_ix=20161889&amp;rs%3AParameterLanguage=" TargetMode="External"/><Relationship Id="rId196" Type="http://schemas.openxmlformats.org/officeDocument/2006/relationships/hyperlink" Target="http://reportservice_cname/ReportServer?%2FKnow101%2FTournament%20Detail%20Report&amp;p_tournament_key=304912832&amp;p_tilter_ix=20161889&amp;rs%3AParameterLanguage=" TargetMode="External"/><Relationship Id="rId16" Type="http://schemas.openxmlformats.org/officeDocument/2006/relationships/hyperlink" Target="http://reportservice_cname/ReportServer?%2FKnow101%2FTournament%20Detail%20Report&amp;p_tournament_key=306674097&amp;p_tilter_ix=20161889&amp;rs%3AParameterLanguage=" TargetMode="External"/><Relationship Id="rId195" Type="http://schemas.openxmlformats.org/officeDocument/2006/relationships/hyperlink" Target="http://reportservice_cname/ReportServer?%2FKnow101%2FTournament%20Detail%20Report&amp;p_tournament_key=304914275&amp;p_tilter_ix=20161889&amp;rs%3AParameterLanguage=" TargetMode="External"/><Relationship Id="rId19" Type="http://schemas.openxmlformats.org/officeDocument/2006/relationships/hyperlink" Target="http://reportservice_cname/ReportServer?%2FKnow101%2FTournament%20Detail%20Report&amp;p_tournament_key=306660919&amp;p_tilter_ix=20161889&amp;rs%3AParameterLanguage=" TargetMode="External"/><Relationship Id="rId18" Type="http://schemas.openxmlformats.org/officeDocument/2006/relationships/hyperlink" Target="http://reportservice_cname/ReportServer?%2FKnow101%2FTournament%20Detail%20Report&amp;p_tournament_key=306665422&amp;p_tilter_ix=20161889&amp;rs%3AParameterLanguage=" TargetMode="External"/><Relationship Id="rId199" Type="http://schemas.openxmlformats.org/officeDocument/2006/relationships/hyperlink" Target="http://reportservice_cname/ReportServer?%2FKnow101%2FTournament%20Detail%20Report&amp;p_tournament_key=304873226&amp;p_tilter_ix=20161889&amp;rs%3AParameterLanguage=" TargetMode="External"/><Relationship Id="rId84" Type="http://schemas.openxmlformats.org/officeDocument/2006/relationships/hyperlink" Target="http://reportservice_cname/ReportServer?%2FKnow101%2FTournament%20Detail%20Report&amp;p_tournament_key=306189767&amp;p_tilter_ix=20161889&amp;rs%3AParameterLanguage=" TargetMode="External"/><Relationship Id="rId83" Type="http://schemas.openxmlformats.org/officeDocument/2006/relationships/hyperlink" Target="http://reportservice_cname/ReportServer?%2FKnow101%2FTournament%20Detail%20Report&amp;p_tournament_key=306187037&amp;p_tilter_ix=20161889&amp;rs%3AParameterLanguage=" TargetMode="External"/><Relationship Id="rId86" Type="http://schemas.openxmlformats.org/officeDocument/2006/relationships/hyperlink" Target="http://reportservice_cname/ReportServer?%2FKnow101%2FTournament%20Detail%20Report&amp;p_tournament_key=306187712&amp;p_tilter_ix=20161889&amp;rs%3AParameterLanguage=" TargetMode="External"/><Relationship Id="rId85" Type="http://schemas.openxmlformats.org/officeDocument/2006/relationships/hyperlink" Target="http://reportservice_cname/ReportServer?%2FKnow101%2FTournament%20Detail%20Report&amp;p_tournament_key=306187712&amp;p_tilter_ix=20161889&amp;rs%3AParameterLanguage=" TargetMode="External"/><Relationship Id="rId88" Type="http://schemas.openxmlformats.org/officeDocument/2006/relationships/hyperlink" Target="http://reportservice_cname/ReportServer?%2FKnow101%2FTournament%20Detail%20Report&amp;p_tournament_key=306185631&amp;p_tilter_ix=20161889&amp;rs%3AParameterLanguage=" TargetMode="External"/><Relationship Id="rId150" Type="http://schemas.openxmlformats.org/officeDocument/2006/relationships/hyperlink" Target="http://reportservice_cname/ReportServer?%2FKnow101%2FTournament%20Detail%20Report&amp;p_tournament_key=305170318&amp;p_tilter_ix=20161889&amp;rs%3AParameterLanguage=" TargetMode="External"/><Relationship Id="rId271" Type="http://schemas.openxmlformats.org/officeDocument/2006/relationships/hyperlink" Target="http://reportservice_cname/ReportServer?%2FKnow101%2FTournament%20Detail%20Report&amp;p_tournament_key=304584624&amp;p_tilter_ix=20161889&amp;rs%3AParameterLanguage=" TargetMode="External"/><Relationship Id="rId87" Type="http://schemas.openxmlformats.org/officeDocument/2006/relationships/hyperlink" Target="http://reportservice_cname/ReportServer?%2FKnow101%2FTournament%20Detail%20Report&amp;p_tournament_key=306187037&amp;p_tilter_ix=20161889&amp;rs%3AParameterLanguage=" TargetMode="External"/><Relationship Id="rId270" Type="http://schemas.openxmlformats.org/officeDocument/2006/relationships/hyperlink" Target="http://reportservice_cname/ReportServer?%2FKnow101%2FTournament%20Detail%20Report&amp;p_tournament_key=304584624&amp;p_tilter_ix=20161889&amp;rs%3AParameterLanguage=" TargetMode="External"/><Relationship Id="rId89" Type="http://schemas.openxmlformats.org/officeDocument/2006/relationships/hyperlink" Target="http://reportservice_cname/ReportServer?%2FKnow101%2FTournament%20Detail%20Report&amp;p_tournament_key=306185631&amp;p_tilter_ix=20161889&amp;rs%3AParameterLanguage=" TargetMode="External"/><Relationship Id="rId80" Type="http://schemas.openxmlformats.org/officeDocument/2006/relationships/hyperlink" Target="http://reportservice_cname/ReportServer?%2FKnow101%2FTournament%20Detail%20Report&amp;p_tournament_key=306192548&amp;p_tilter_ix=20161889&amp;rs%3AParameterLanguage=" TargetMode="External"/><Relationship Id="rId82" Type="http://schemas.openxmlformats.org/officeDocument/2006/relationships/hyperlink" Target="http://reportservice_cname/ReportServer?%2FKnow101%2FTournament%20Detail%20Report&amp;p_tournament_key=306191147&amp;p_tilter_ix=20161889&amp;rs%3AParameterLanguage=" TargetMode="External"/><Relationship Id="rId81" Type="http://schemas.openxmlformats.org/officeDocument/2006/relationships/hyperlink" Target="http://reportservice_cname/ReportServer?%2FKnow101%2FTournament%20Detail%20Report&amp;p_tournament_key=306191147&amp;p_tilter_ix=20161889&amp;rs%3AParameterLanguage=" TargetMode="External"/><Relationship Id="rId1" Type="http://schemas.openxmlformats.org/officeDocument/2006/relationships/hyperlink" Target="http://reportservice_cname/ReportServer?%2FKnow101%2FTournament%20Detail%20Report&amp;p_tournament_key=306234107&amp;p_tilter_ix=20161889&amp;rs%3AParameterLanguage=" TargetMode="External"/><Relationship Id="rId2" Type="http://schemas.openxmlformats.org/officeDocument/2006/relationships/hyperlink" Target="http://reportservice_cname/ReportServer?%2FKnow101%2FTournament%20Detail%20Report&amp;p_tournament_key=306729267&amp;p_tilter_ix=20161889&amp;rs%3AParameterLanguage=" TargetMode="External"/><Relationship Id="rId3" Type="http://schemas.openxmlformats.org/officeDocument/2006/relationships/hyperlink" Target="http://reportservice_cname/ReportServer?%2FKnow101%2FTournament%20Detail%20Report&amp;p_tournament_key=306723744&amp;p_tilter_ix=20161889&amp;rs%3AParameterLanguage=" TargetMode="External"/><Relationship Id="rId149" Type="http://schemas.openxmlformats.org/officeDocument/2006/relationships/hyperlink" Target="http://reportservice_cname/ReportServer?%2FKnow101%2FTournament%20Detail%20Report&amp;p_tournament_key=305176320&amp;p_tilter_ix=20161889&amp;rs%3AParameterLanguage=" TargetMode="External"/><Relationship Id="rId4" Type="http://schemas.openxmlformats.org/officeDocument/2006/relationships/hyperlink" Target="http://reportservice_cname/ReportServer?%2FKnow101%2FTournament%20Detail%20Report&amp;p_tournament_key=306726454&amp;p_tilter_ix=20161889&amp;rs%3AParameterLanguage=" TargetMode="External"/><Relationship Id="rId148" Type="http://schemas.openxmlformats.org/officeDocument/2006/relationships/hyperlink" Target="http://reportservice_cname/ReportServer?%2FKnow101%2FTournament%20Detail%20Report&amp;p_tournament_key=305175009&amp;p_tilter_ix=20161889&amp;rs%3AParameterLanguage=" TargetMode="External"/><Relationship Id="rId269" Type="http://schemas.openxmlformats.org/officeDocument/2006/relationships/hyperlink" Target="http://reportservice_cname/ReportServer?%2FKnow101%2FTournament%20Detail%20Report&amp;p_tournament_key=304290994&amp;p_tilter_ix=20161889&amp;rs%3AParameterLanguage=" TargetMode="External"/><Relationship Id="rId9" Type="http://schemas.openxmlformats.org/officeDocument/2006/relationships/hyperlink" Target="http://reportservice_cname/ReportServer?%2FKnow101%2FTournament%20Detail%20Report&amp;p_tournament_key=306715276&amp;p_tilter_ix=20161889&amp;rs%3AParameterLanguage=" TargetMode="External"/><Relationship Id="rId143" Type="http://schemas.openxmlformats.org/officeDocument/2006/relationships/hyperlink" Target="http://reportservice_cname/ReportServer?%2FKnow101%2FTournament%20Detail%20Report&amp;p_tournament_key=305223064&amp;p_tilter_ix=20161889&amp;rs%3AParameterLanguage=" TargetMode="External"/><Relationship Id="rId264" Type="http://schemas.openxmlformats.org/officeDocument/2006/relationships/hyperlink" Target="http://reportservice_cname/ReportServer?%2FKnow101%2FTournament%20Detail%20Report&amp;p_tournament_key=304290994&amp;p_tilter_ix=20161889&amp;rs%3AParameterLanguage=" TargetMode="External"/><Relationship Id="rId142" Type="http://schemas.openxmlformats.org/officeDocument/2006/relationships/hyperlink" Target="http://reportservice_cname/ReportServer?%2FKnow101%2FTournament%20Detail%20Report&amp;p_tournament_key=305223064&amp;p_tilter_ix=20161889&amp;rs%3AParameterLanguage=" TargetMode="External"/><Relationship Id="rId263" Type="http://schemas.openxmlformats.org/officeDocument/2006/relationships/hyperlink" Target="http://reportservice_cname/ReportServer?%2FKnow101%2FTournament%20Detail%20Report&amp;p_tournament_key=304602255&amp;p_tilter_ix=20161889&amp;rs%3AParameterLanguage=" TargetMode="External"/><Relationship Id="rId141" Type="http://schemas.openxmlformats.org/officeDocument/2006/relationships/hyperlink" Target="http://reportservice_cname/ReportServer?%2FKnow101%2FTournament%20Detail%20Report&amp;p_tournament_key=305246299&amp;p_tilter_ix=20161889&amp;rs%3AParameterLanguage=" TargetMode="External"/><Relationship Id="rId262" Type="http://schemas.openxmlformats.org/officeDocument/2006/relationships/hyperlink" Target="http://reportservice_cname/ReportServer?%2FKnow101%2FTournament%20Detail%20Report&amp;p_tournament_key=304604212&amp;p_tilter_ix=20161889&amp;rs%3AParameterLanguage=" TargetMode="External"/><Relationship Id="rId140" Type="http://schemas.openxmlformats.org/officeDocument/2006/relationships/hyperlink" Target="http://reportservice_cname/ReportServer?%2FKnow101%2FTournament%20Detail%20Report&amp;p_tournament_key=305276286&amp;p_tilter_ix=20161889&amp;rs%3AParameterLanguage=" TargetMode="External"/><Relationship Id="rId261" Type="http://schemas.openxmlformats.org/officeDocument/2006/relationships/hyperlink" Target="http://reportservice_cname/ReportServer?%2FKnow101%2FTournament%20Detail%20Report&amp;p_tournament_key=304604212&amp;p_tilter_ix=20161889&amp;rs%3AParameterLanguage=" TargetMode="External"/><Relationship Id="rId5" Type="http://schemas.openxmlformats.org/officeDocument/2006/relationships/hyperlink" Target="http://reportservice_cname/ReportServer?%2FKnow101%2FTournament%20Detail%20Report&amp;p_tournament_key=306721335&amp;p_tilter_ix=20161889&amp;rs%3AParameterLanguage=" TargetMode="External"/><Relationship Id="rId147" Type="http://schemas.openxmlformats.org/officeDocument/2006/relationships/hyperlink" Target="http://reportservice_cname/ReportServer?%2FKnow101%2FTournament%20Detail%20Report&amp;p_tournament_key=305176320&amp;p_tilter_ix=20161889&amp;rs%3AParameterLanguage=" TargetMode="External"/><Relationship Id="rId268" Type="http://schemas.openxmlformats.org/officeDocument/2006/relationships/hyperlink" Target="http://reportservice_cname/ReportServer?%2FKnow101%2FTournament%20Detail%20Report&amp;p_tournament_key=304290994&amp;p_tilter_ix=20161889&amp;rs%3AParameterLanguage=" TargetMode="External"/><Relationship Id="rId6" Type="http://schemas.openxmlformats.org/officeDocument/2006/relationships/hyperlink" Target="http://reportservice_cname/ReportServer?%2FKnow101%2FTournament%20Detail%20Report&amp;p_tournament_key=306719153&amp;p_tilter_ix=20161889&amp;rs%3AParameterLanguage=" TargetMode="External"/><Relationship Id="rId146" Type="http://schemas.openxmlformats.org/officeDocument/2006/relationships/hyperlink" Target="http://reportservice_cname/ReportServer?%2FKnow101%2FTournament%20Detail%20Report&amp;p_tournament_key=305206620&amp;p_tilter_ix=20161889&amp;rs%3AParameterLanguage=" TargetMode="External"/><Relationship Id="rId267" Type="http://schemas.openxmlformats.org/officeDocument/2006/relationships/hyperlink" Target="http://reportservice_cname/ReportServer?%2FKnow101%2FTournament%20Detail%20Report&amp;p_tournament_key=304597424&amp;p_tilter_ix=20161889&amp;rs%3AParameterLanguage=" TargetMode="External"/><Relationship Id="rId7" Type="http://schemas.openxmlformats.org/officeDocument/2006/relationships/hyperlink" Target="http://reportservice_cname/ReportServer?%2FKnow101%2FTournament%20Detail%20Report&amp;p_tournament_key=306718090&amp;p_tilter_ix=20161889&amp;rs%3AParameterLanguage=" TargetMode="External"/><Relationship Id="rId145" Type="http://schemas.openxmlformats.org/officeDocument/2006/relationships/hyperlink" Target="http://reportservice_cname/ReportServer?%2FKnow101%2FTournament%20Detail%20Report&amp;p_tournament_key=305218817&amp;p_tilter_ix=20161889&amp;rs%3AParameterLanguage=" TargetMode="External"/><Relationship Id="rId266" Type="http://schemas.openxmlformats.org/officeDocument/2006/relationships/hyperlink" Target="http://reportservice_cname/ReportServer?%2FKnow101%2FTournament%20Detail%20Report&amp;p_tournament_key=304598072&amp;p_tilter_ix=20161889&amp;rs%3AParameterLanguage=" TargetMode="External"/><Relationship Id="rId8" Type="http://schemas.openxmlformats.org/officeDocument/2006/relationships/hyperlink" Target="http://reportservice_cname/ReportServer?%2FKnow101%2FTournament%20Detail%20Report&amp;p_tournament_key=306719153&amp;p_tilter_ix=20161889&amp;rs%3AParameterLanguage=" TargetMode="External"/><Relationship Id="rId144" Type="http://schemas.openxmlformats.org/officeDocument/2006/relationships/hyperlink" Target="http://reportservice_cname/ReportServer?%2FKnow101%2FTournament%20Detail%20Report&amp;p_tournament_key=305218817&amp;p_tilter_ix=20161889&amp;rs%3AParameterLanguage=" TargetMode="External"/><Relationship Id="rId265" Type="http://schemas.openxmlformats.org/officeDocument/2006/relationships/hyperlink" Target="http://reportservice_cname/ReportServer?%2FKnow101%2FTournament%20Detail%20Report&amp;p_tournament_key=304597424&amp;p_tilter_ix=20161889&amp;rs%3AParameterLanguage=" TargetMode="External"/><Relationship Id="rId73" Type="http://schemas.openxmlformats.org/officeDocument/2006/relationships/hyperlink" Target="http://reportservice_cname/ReportServer?%2FKnow101%2FTournament%20Detail%20Report&amp;p_tournament_key=306438635&amp;p_tilter_ix=20161889&amp;rs%3AParameterLanguage=" TargetMode="External"/><Relationship Id="rId72" Type="http://schemas.openxmlformats.org/officeDocument/2006/relationships/hyperlink" Target="http://reportservice_cname/ReportServer?%2FKnow101%2FTournament%20Detail%20Report&amp;p_tournament_key=306438635&amp;p_tilter_ix=20161889&amp;rs%3AParameterLanguage=" TargetMode="External"/><Relationship Id="rId75" Type="http://schemas.openxmlformats.org/officeDocument/2006/relationships/hyperlink" Target="http://reportservice_cname/ReportServer?%2FKnow101%2FTournament%20Detail%20Report&amp;p_tournament_key=306434118&amp;p_tilter_ix=20161889&amp;rs%3AParameterLanguage=" TargetMode="External"/><Relationship Id="rId74" Type="http://schemas.openxmlformats.org/officeDocument/2006/relationships/hyperlink" Target="http://reportservice_cname/ReportServer?%2FKnow101%2FTournament%20Detail%20Report&amp;p_tournament_key=306436360&amp;p_tilter_ix=20161889&amp;rs%3AParameterLanguage=" TargetMode="External"/><Relationship Id="rId77" Type="http://schemas.openxmlformats.org/officeDocument/2006/relationships/hyperlink" Target="http://reportservice_cname/ReportServer?%2FKnow101%2FTournament%20Detail%20Report&amp;p_tournament_key=306201696&amp;p_tilter_ix=20161889&amp;rs%3AParameterLanguage=" TargetMode="External"/><Relationship Id="rId260" Type="http://schemas.openxmlformats.org/officeDocument/2006/relationships/hyperlink" Target="http://reportservice_cname/ReportServer?%2FKnow101%2FTournament%20Detail%20Report&amp;p_tournament_key=304604212&amp;p_tilter_ix=20161889&amp;rs%3AParameterLanguage=" TargetMode="External"/><Relationship Id="rId76" Type="http://schemas.openxmlformats.org/officeDocument/2006/relationships/hyperlink" Target="http://reportservice_cname/ReportServer?%2FKnow101%2FTournament%20Detail%20Report&amp;p_tournament_key=306146531&amp;p_tilter_ix=20161889&amp;rs%3AParameterLanguage=" TargetMode="External"/><Relationship Id="rId79" Type="http://schemas.openxmlformats.org/officeDocument/2006/relationships/hyperlink" Target="http://reportservice_cname/ReportServer?%2FKnow101%2FTournament%20Detail%20Report&amp;p_tournament_key=306194128&amp;p_tilter_ix=20161889&amp;rs%3AParameterLanguage=" TargetMode="External"/><Relationship Id="rId78" Type="http://schemas.openxmlformats.org/officeDocument/2006/relationships/hyperlink" Target="http://reportservice_cname/ReportServer?%2FKnow101%2FTournament%20Detail%20Report&amp;p_tournament_key=306093710&amp;p_tilter_ix=20161889&amp;rs%3AParameterLanguage=" TargetMode="External"/><Relationship Id="rId71" Type="http://schemas.openxmlformats.org/officeDocument/2006/relationships/hyperlink" Target="http://reportservice_cname/ReportServer?%2FKnow101%2FTournament%20Detail%20Report&amp;p_tournament_key=306437097&amp;p_tilter_ix=20161889&amp;rs%3AParameterLanguage=" TargetMode="External"/><Relationship Id="rId70" Type="http://schemas.openxmlformats.org/officeDocument/2006/relationships/hyperlink" Target="http://reportservice_cname/ReportServer?%2FKnow101%2FTournament%20Detail%20Report&amp;p_tournament_key=306440354&amp;p_tilter_ix=20161889&amp;rs%3AParameterLanguage=" TargetMode="External"/><Relationship Id="rId139" Type="http://schemas.openxmlformats.org/officeDocument/2006/relationships/hyperlink" Target="http://reportservice_cname/ReportServer?%2FKnow101%2FTournament%20Detail%20Report&amp;p_tournament_key=305276286&amp;p_tilter_ix=20161889&amp;rs%3AParameterLanguage=" TargetMode="External"/><Relationship Id="rId138" Type="http://schemas.openxmlformats.org/officeDocument/2006/relationships/hyperlink" Target="http://reportservice_cname/ReportServer?%2FKnow101%2FTournament%20Detail%20Report&amp;p_tournament_key=304979577&amp;p_tilter_ix=20161889&amp;rs%3AParameterLanguage=" TargetMode="External"/><Relationship Id="rId259" Type="http://schemas.openxmlformats.org/officeDocument/2006/relationships/hyperlink" Target="http://reportservice_cname/ReportServer?%2FKnow101%2FTournament%20Detail%20Report&amp;p_tournament_key=304606147&amp;p_tilter_ix=20161889&amp;rs%3AParameterLanguage=" TargetMode="External"/><Relationship Id="rId137" Type="http://schemas.openxmlformats.org/officeDocument/2006/relationships/hyperlink" Target="http://reportservice_cname/ReportServer?%2FKnow101%2FTournament%20Detail%20Report&amp;p_tournament_key=304984288&amp;p_tilter_ix=20161889&amp;rs%3AParameterLanguage=" TargetMode="External"/><Relationship Id="rId258" Type="http://schemas.openxmlformats.org/officeDocument/2006/relationships/hyperlink" Target="http://reportservice_cname/ReportServer?%2FKnow101%2FTournament%20Detail%20Report&amp;p_tournament_key=304606147&amp;p_tilter_ix=20161889&amp;rs%3AParameterLanguage=" TargetMode="External"/><Relationship Id="rId132" Type="http://schemas.openxmlformats.org/officeDocument/2006/relationships/hyperlink" Target="http://reportservice_cname/ReportServer?%2FKnow101%2FTournament%20Detail%20Report&amp;p_tournament_key=305332052&amp;p_tilter_ix=20161889&amp;rs%3AParameterLanguage=" TargetMode="External"/><Relationship Id="rId253" Type="http://schemas.openxmlformats.org/officeDocument/2006/relationships/hyperlink" Target="http://reportservice_cname/ReportServer?%2FKnow101%2FTournament%20Detail%20Report&amp;p_tournament_key=304671500&amp;p_tilter_ix=20161889&amp;rs%3AParameterLanguage=" TargetMode="External"/><Relationship Id="rId131" Type="http://schemas.openxmlformats.org/officeDocument/2006/relationships/hyperlink" Target="http://reportservice_cname/ReportServer?%2FKnow101%2FTournament%20Detail%20Report&amp;p_tournament_key=305289846&amp;p_tilter_ix=20161889&amp;rs%3AParameterLanguage=" TargetMode="External"/><Relationship Id="rId252" Type="http://schemas.openxmlformats.org/officeDocument/2006/relationships/hyperlink" Target="http://reportservice_cname/ReportServer?%2FKnow101%2FTournament%20Detail%20Report&amp;p_tournament_key=304675860&amp;p_tilter_ix=20161889&amp;rs%3AParameterLanguage=" TargetMode="External"/><Relationship Id="rId130" Type="http://schemas.openxmlformats.org/officeDocument/2006/relationships/hyperlink" Target="http://reportservice_cname/ReportServer?%2FKnow101%2FTournament%20Detail%20Report&amp;p_tournament_key=305289846&amp;p_tilter_ix=20161889&amp;rs%3AParameterLanguage=" TargetMode="External"/><Relationship Id="rId251" Type="http://schemas.openxmlformats.org/officeDocument/2006/relationships/hyperlink" Target="http://reportservice_cname/ReportServer?%2FKnow101%2FTournament%20Detail%20Report&amp;p_tournament_key=304677173&amp;p_tilter_ix=20161889&amp;rs%3AParameterLanguage=" TargetMode="External"/><Relationship Id="rId250" Type="http://schemas.openxmlformats.org/officeDocument/2006/relationships/hyperlink" Target="http://reportservice_cname/ReportServer?%2FKnow101%2FTournament%20Detail%20Report&amp;p_tournament_key=304677172&amp;p_tilter_ix=20161889&amp;rs%3AParameterLanguage=" TargetMode="External"/><Relationship Id="rId136" Type="http://schemas.openxmlformats.org/officeDocument/2006/relationships/hyperlink" Target="http://reportservice_cname/ReportServer?%2FKnow101%2FTournament%20Detail%20Report&amp;p_tournament_key=304979577&amp;p_tilter_ix=20161889&amp;rs%3AParameterLanguage=" TargetMode="External"/><Relationship Id="rId257" Type="http://schemas.openxmlformats.org/officeDocument/2006/relationships/hyperlink" Target="http://reportservice_cname/ReportServer?%2FKnow101%2FTournament%20Detail%20Report&amp;p_tournament_key=304607386&amp;p_tilter_ix=20161889&amp;rs%3AParameterLanguage=" TargetMode="External"/><Relationship Id="rId135" Type="http://schemas.openxmlformats.org/officeDocument/2006/relationships/hyperlink" Target="http://reportservice_cname/ReportServer?%2FKnow101%2FTournament%20Detail%20Report&amp;p_tournament_key=305285395&amp;p_tilter_ix=20161889&amp;rs%3AParameterLanguage=" TargetMode="External"/><Relationship Id="rId256" Type="http://schemas.openxmlformats.org/officeDocument/2006/relationships/hyperlink" Target="http://reportservice_cname/ReportServer?%2FKnow101%2FTournament%20Detail%20Report&amp;p_tournament_key=304606147&amp;p_tilter_ix=20161889&amp;rs%3AParameterLanguage=" TargetMode="External"/><Relationship Id="rId134" Type="http://schemas.openxmlformats.org/officeDocument/2006/relationships/hyperlink" Target="http://reportservice_cname/ReportServer?%2FKnow101%2FTournament%20Detail%20Report&amp;p_tournament_key=305332052&amp;p_tilter_ix=20161889&amp;rs%3AParameterLanguage=" TargetMode="External"/><Relationship Id="rId255" Type="http://schemas.openxmlformats.org/officeDocument/2006/relationships/hyperlink" Target="http://reportservice_cname/ReportServer?%2FKnow101%2FTournament%20Detail%20Report&amp;p_tournament_key=304671500&amp;p_tilter_ix=20161889&amp;rs%3AParameterLanguage=" TargetMode="External"/><Relationship Id="rId133" Type="http://schemas.openxmlformats.org/officeDocument/2006/relationships/hyperlink" Target="http://reportservice_cname/ReportServer?%2FKnow101%2FTournament%20Detail%20Report&amp;p_tournament_key=305332052&amp;p_tilter_ix=20161889&amp;rs%3AParameterLanguage=" TargetMode="External"/><Relationship Id="rId254" Type="http://schemas.openxmlformats.org/officeDocument/2006/relationships/hyperlink" Target="http://reportservice_cname/ReportServer?%2FKnow101%2FTournament%20Detail%20Report&amp;p_tournament_key=304671500&amp;p_tilter_ix=20161889&amp;rs%3AParameterLanguage=" TargetMode="External"/><Relationship Id="rId62" Type="http://schemas.openxmlformats.org/officeDocument/2006/relationships/hyperlink" Target="http://reportservice_cname/ReportServer?%2FKnow101%2FTournament%20Detail%20Report&amp;p_tournament_key=306458807&amp;p_tilter_ix=20161889&amp;rs%3AParameterLanguage=" TargetMode="External"/><Relationship Id="rId61" Type="http://schemas.openxmlformats.org/officeDocument/2006/relationships/hyperlink" Target="http://reportservice_cname/ReportServer?%2FKnow101%2FTournament%20Detail%20Report&amp;p_tournament_key=306464555&amp;p_tilter_ix=20161889&amp;rs%3AParameterLanguage=" TargetMode="External"/><Relationship Id="rId64" Type="http://schemas.openxmlformats.org/officeDocument/2006/relationships/hyperlink" Target="http://reportservice_cname/ReportServer?%2FKnow101%2FTournament%20Detail%20Report&amp;p_tournament_key=306453568&amp;p_tilter_ix=20161889&amp;rs%3AParameterLanguage=" TargetMode="External"/><Relationship Id="rId63" Type="http://schemas.openxmlformats.org/officeDocument/2006/relationships/hyperlink" Target="http://reportservice_cname/ReportServer?%2FKnow101%2FTournament%20Detail%20Report&amp;p_tournament_key=306456150&amp;p_tilter_ix=20161889&amp;rs%3AParameterLanguage=" TargetMode="External"/><Relationship Id="rId66" Type="http://schemas.openxmlformats.org/officeDocument/2006/relationships/hyperlink" Target="http://reportservice_cname/ReportServer?%2FKnow101%2FTournament%20Detail%20Report&amp;p_tournament_key=306451011&amp;p_tilter_ix=20161889&amp;rs%3AParameterLanguage=" TargetMode="External"/><Relationship Id="rId172" Type="http://schemas.openxmlformats.org/officeDocument/2006/relationships/hyperlink" Target="http://reportservice_cname/ReportServer?%2FKnow101%2FTournament%20Detail%20Report&amp;p_tournament_key=305066441&amp;p_tilter_ix=20161889&amp;rs%3AParameterLanguage=" TargetMode="External"/><Relationship Id="rId293" Type="http://schemas.openxmlformats.org/officeDocument/2006/relationships/hyperlink" Target="http://reportservice_cname/ReportServer?%2FKnow101%2FTournament%20Detail%20Report&amp;p_tournament_key=304537654&amp;p_tilter_ix=20161889&amp;rs%3AParameterLanguage=" TargetMode="External"/><Relationship Id="rId65" Type="http://schemas.openxmlformats.org/officeDocument/2006/relationships/hyperlink" Target="http://reportservice_cname/ReportServer?%2FKnow101%2FTournament%20Detail%20Report&amp;p_tournament_key=306449741&amp;p_tilter_ix=20161889&amp;rs%3AParameterLanguage=" TargetMode="External"/><Relationship Id="rId171" Type="http://schemas.openxmlformats.org/officeDocument/2006/relationships/hyperlink" Target="http://reportservice_cname/ReportServer?%2FKnow101%2FTournament%20Detail%20Report&amp;p_tournament_key=305066441&amp;p_tilter_ix=20161889&amp;rs%3AParameterLanguage=" TargetMode="External"/><Relationship Id="rId292" Type="http://schemas.openxmlformats.org/officeDocument/2006/relationships/hyperlink" Target="http://reportservice_cname/ReportServer?%2FKnow101%2FTournament%20Detail%20Report&amp;p_tournament_key=304537654&amp;p_tilter_ix=20161889&amp;rs%3AParameterLanguage=" TargetMode="External"/><Relationship Id="rId68" Type="http://schemas.openxmlformats.org/officeDocument/2006/relationships/hyperlink" Target="http://reportservice_cname/ReportServer?%2FKnow101%2FTournament%20Detail%20Report&amp;p_tournament_key=306440801&amp;p_tilter_ix=20161889&amp;rs%3AParameterLanguage=" TargetMode="External"/><Relationship Id="rId170" Type="http://schemas.openxmlformats.org/officeDocument/2006/relationships/hyperlink" Target="http://reportservice_cname/ReportServer?%2FKnow101%2FTournament%20Detail%20Report&amp;p_tournament_key=305070221&amp;p_tilter_ix=20161889&amp;rs%3AParameterLanguage=" TargetMode="External"/><Relationship Id="rId291" Type="http://schemas.openxmlformats.org/officeDocument/2006/relationships/hyperlink" Target="http://reportservice_cname/ReportServer?%2FKnow101%2FTournament%20Detail%20Report&amp;p_tournament_key=304546703&amp;p_tilter_ix=20161889&amp;rs%3AParameterLanguage=" TargetMode="External"/><Relationship Id="rId67" Type="http://schemas.openxmlformats.org/officeDocument/2006/relationships/hyperlink" Target="http://reportservice_cname/ReportServer?%2FKnow101%2FTournament%20Detail%20Report&amp;p_tournament_key=306448449&amp;p_tilter_ix=20161889&amp;rs%3AParameterLanguage=" TargetMode="External"/><Relationship Id="rId290" Type="http://schemas.openxmlformats.org/officeDocument/2006/relationships/hyperlink" Target="http://reportservice_cname/ReportServer?%2FKnow101%2FTournament%20Detail%20Report&amp;p_tournament_key=304546703&amp;p_tilter_ix=20161889&amp;rs%3AParameterLanguage=" TargetMode="External"/><Relationship Id="rId60" Type="http://schemas.openxmlformats.org/officeDocument/2006/relationships/hyperlink" Target="http://reportservice_cname/ReportServer?%2FKnow101%2FTournament%20Detail%20Report&amp;p_tournament_key=306486211&amp;p_tilter_ix=20161889&amp;rs%3AParameterLanguage=" TargetMode="External"/><Relationship Id="rId165" Type="http://schemas.openxmlformats.org/officeDocument/2006/relationships/hyperlink" Target="http://reportservice_cname/ReportServer?%2FKnow101%2FTournament%20Detail%20Report&amp;p_tournament_key=304830822&amp;p_tilter_ix=20161889&amp;rs%3AParameterLanguage=" TargetMode="External"/><Relationship Id="rId286" Type="http://schemas.openxmlformats.org/officeDocument/2006/relationships/hyperlink" Target="http://reportservice_cname/ReportServer?%2FKnow101%2FTournament%20Detail%20Report&amp;p_tournament_key=304565554&amp;p_tilter_ix=20161889&amp;rs%3AParameterLanguage=" TargetMode="External"/><Relationship Id="rId69" Type="http://schemas.openxmlformats.org/officeDocument/2006/relationships/hyperlink" Target="http://reportservice_cname/ReportServer?%2FKnow101%2FTournament%20Detail%20Report&amp;p_tournament_key=306440354&amp;p_tilter_ix=20161889&amp;rs%3AParameterLanguage=" TargetMode="External"/><Relationship Id="rId164" Type="http://schemas.openxmlformats.org/officeDocument/2006/relationships/hyperlink" Target="http://reportservice_cname/ReportServer?%2FKnow101%2FTournament%20Detail%20Report&amp;p_tournament_key=305127491&amp;p_tilter_ix=20161889&amp;rs%3AParameterLanguage=" TargetMode="External"/><Relationship Id="rId285" Type="http://schemas.openxmlformats.org/officeDocument/2006/relationships/hyperlink" Target="http://reportservice_cname/ReportServer?%2FKnow101%2FTournament%20Detail%20Report&amp;p_tournament_key=304565554&amp;p_tilter_ix=20161889&amp;rs%3AParameterLanguage=" TargetMode="External"/><Relationship Id="rId163" Type="http://schemas.openxmlformats.org/officeDocument/2006/relationships/hyperlink" Target="http://reportservice_cname/ReportServer?%2FKnow101%2FTournament%20Detail%20Report&amp;p_tournament_key=305124852&amp;p_tilter_ix=20161889&amp;rs%3AParameterLanguage=" TargetMode="External"/><Relationship Id="rId284" Type="http://schemas.openxmlformats.org/officeDocument/2006/relationships/hyperlink" Target="http://reportservice_cname/ReportServer?%2FKnow101%2FTournament%20Detail%20Report&amp;p_tournament_key=304568019&amp;p_tilter_ix=20161889&amp;rs%3AParameterLanguage=" TargetMode="External"/><Relationship Id="rId162" Type="http://schemas.openxmlformats.org/officeDocument/2006/relationships/hyperlink" Target="http://reportservice_cname/ReportServer?%2FKnow101%2FTournament%20Detail%20Report&amp;p_tournament_key=305128964&amp;p_tilter_ix=20161889&amp;rs%3AParameterLanguage=" TargetMode="External"/><Relationship Id="rId283" Type="http://schemas.openxmlformats.org/officeDocument/2006/relationships/hyperlink" Target="http://reportservice_cname/ReportServer?%2FKnow101%2FTournament%20Detail%20Report&amp;p_tournament_key=304569239&amp;p_tilter_ix=20161889&amp;rs%3AParameterLanguage=" TargetMode="External"/><Relationship Id="rId169" Type="http://schemas.openxmlformats.org/officeDocument/2006/relationships/hyperlink" Target="http://reportservice_cname/ReportServer?%2FKnow101%2FTournament%20Detail%20Report&amp;p_tournament_key=305075221&amp;p_tilter_ix=20161889&amp;rs%3AParameterLanguage=" TargetMode="External"/><Relationship Id="rId168" Type="http://schemas.openxmlformats.org/officeDocument/2006/relationships/hyperlink" Target="http://reportservice_cname/ReportServer?%2FKnow101%2FTournament%20Detail%20Report&amp;p_tournament_key=304781040&amp;p_tilter_ix=20161889&amp;rs%3AParameterLanguage=" TargetMode="External"/><Relationship Id="rId289" Type="http://schemas.openxmlformats.org/officeDocument/2006/relationships/hyperlink" Target="http://reportservice_cname/ReportServer?%2FKnow101%2FTournament%20Detail%20Report&amp;p_tournament_key=304565554&amp;p_tilter_ix=20161889&amp;rs%3AParameterLanguage=" TargetMode="External"/><Relationship Id="rId167" Type="http://schemas.openxmlformats.org/officeDocument/2006/relationships/hyperlink" Target="http://reportservice_cname/ReportServer?%2FKnow101%2FTournament%20Detail%20Report&amp;p_tournament_key=305124852&amp;p_tilter_ix=20161889&amp;rs%3AParameterLanguage=" TargetMode="External"/><Relationship Id="rId288" Type="http://schemas.openxmlformats.org/officeDocument/2006/relationships/hyperlink" Target="http://reportservice_cname/ReportServer?%2FKnow101%2FTournament%20Detail%20Report&amp;p_tournament_key=304564823&amp;p_tilter_ix=20161889&amp;rs%3AParameterLanguage=" TargetMode="External"/><Relationship Id="rId166" Type="http://schemas.openxmlformats.org/officeDocument/2006/relationships/hyperlink" Target="http://reportservice_cname/ReportServer?%2FKnow101%2FTournament%20Detail%20Report&amp;p_tournament_key=305123523&amp;p_tilter_ix=20161889&amp;rs%3AParameterLanguage=" TargetMode="External"/><Relationship Id="rId287" Type="http://schemas.openxmlformats.org/officeDocument/2006/relationships/hyperlink" Target="http://reportservice_cname/ReportServer?%2FKnow101%2FTournament%20Detail%20Report&amp;p_tournament_key=304564823&amp;p_tilter_ix=20161889&amp;rs%3AParameterLanguage=" TargetMode="External"/><Relationship Id="rId51" Type="http://schemas.openxmlformats.org/officeDocument/2006/relationships/hyperlink" Target="http://reportservice_cname/ReportServer?%2FKnow101%2FTournament%20Detail%20Report&amp;p_tournament_key=306497292&amp;p_tilter_ix=20161889&amp;rs%3AParameterLanguage=" TargetMode="External"/><Relationship Id="rId50" Type="http://schemas.openxmlformats.org/officeDocument/2006/relationships/hyperlink" Target="http://reportservice_cname/ReportServer?%2FKnow101%2FTournament%20Detail%20Report&amp;p_tournament_key=306493562&amp;p_tilter_ix=20161889&amp;rs%3AParameterLanguage=" TargetMode="External"/><Relationship Id="rId53" Type="http://schemas.openxmlformats.org/officeDocument/2006/relationships/hyperlink" Target="http://reportservice_cname/ReportServer?%2FKnow101%2FTournament%20Detail%20Report&amp;p_tournament_key=306490282&amp;p_tilter_ix=20161889&amp;rs%3AParameterLanguage=" TargetMode="External"/><Relationship Id="rId52" Type="http://schemas.openxmlformats.org/officeDocument/2006/relationships/hyperlink" Target="http://reportservice_cname/ReportServer?%2FKnow101%2FTournament%20Detail%20Report&amp;p_tournament_key=306147988&amp;p_tilter_ix=20161889&amp;rs%3AParameterLanguage=" TargetMode="External"/><Relationship Id="rId55" Type="http://schemas.openxmlformats.org/officeDocument/2006/relationships/hyperlink" Target="http://reportservice_cname/ReportServer?%2FKnow101%2FTournament%20Detail%20Report&amp;p_tournament_key=306491842&amp;p_tilter_ix=20161889&amp;rs%3AParameterLanguage=" TargetMode="External"/><Relationship Id="rId161" Type="http://schemas.openxmlformats.org/officeDocument/2006/relationships/hyperlink" Target="http://reportservice_cname/ReportServer?%2FKnow101%2FTournament%20Detail%20Report&amp;p_tournament_key=305128964&amp;p_tilter_ix=20161889&amp;rs%3AParameterLanguage=" TargetMode="External"/><Relationship Id="rId282" Type="http://schemas.openxmlformats.org/officeDocument/2006/relationships/hyperlink" Target="http://reportservice_cname/ReportServer?%2FKnow101%2FTournament%20Detail%20Report&amp;p_tournament_key=304571429&amp;p_tilter_ix=20161889&amp;rs%3AParameterLanguage=" TargetMode="External"/><Relationship Id="rId54" Type="http://schemas.openxmlformats.org/officeDocument/2006/relationships/hyperlink" Target="http://reportservice_cname/ReportServer?%2FKnow101%2FTournament%20Detail%20Report&amp;p_tournament_key=306490282&amp;p_tilter_ix=20161889&amp;rs%3AParameterLanguage=" TargetMode="External"/><Relationship Id="rId160" Type="http://schemas.openxmlformats.org/officeDocument/2006/relationships/hyperlink" Target="http://reportservice_cname/ReportServer?%2FKnow101%2FTournament%20Detail%20Report&amp;p_tournament_key=305128964&amp;p_tilter_ix=20161889&amp;rs%3AParameterLanguage=" TargetMode="External"/><Relationship Id="rId281" Type="http://schemas.openxmlformats.org/officeDocument/2006/relationships/hyperlink" Target="http://reportservice_cname/ReportServer?%2FKnow101%2FTournament%20Detail%20Report&amp;p_tournament_key=304571429&amp;p_tilter_ix=20161889&amp;rs%3AParameterLanguage=" TargetMode="External"/><Relationship Id="rId57" Type="http://schemas.openxmlformats.org/officeDocument/2006/relationships/hyperlink" Target="http://reportservice_cname/ReportServer?%2FKnow101%2FTournament%20Detail%20Report&amp;p_tournament_key=306491842&amp;p_tilter_ix=20161889&amp;rs%3AParameterLanguage=" TargetMode="External"/><Relationship Id="rId280" Type="http://schemas.openxmlformats.org/officeDocument/2006/relationships/hyperlink" Target="http://reportservice_cname/ReportServer?%2FKnow101%2FTournament%20Detail%20Report&amp;p_tournament_key=304570518&amp;p_tilter_ix=20161889&amp;rs%3AParameterLanguage=" TargetMode="External"/><Relationship Id="rId56" Type="http://schemas.openxmlformats.org/officeDocument/2006/relationships/hyperlink" Target="http://reportservice_cname/ReportServer?%2FKnow101%2FTournament%20Detail%20Report&amp;p_tournament_key=306491842&amp;p_tilter_ix=20161889&amp;rs%3AParameterLanguage=" TargetMode="External"/><Relationship Id="rId159" Type="http://schemas.openxmlformats.org/officeDocument/2006/relationships/hyperlink" Target="http://reportservice_cname/ReportServer?%2FKnow101%2FTournament%20Detail%20Report&amp;p_tournament_key=305142229&amp;p_tilter_ix=20161889&amp;rs%3AParameterLanguage=" TargetMode="External"/><Relationship Id="rId59" Type="http://schemas.openxmlformats.org/officeDocument/2006/relationships/hyperlink" Target="http://reportservice_cname/ReportServer?%2FKnow101%2FTournament%20Detail%20Report&amp;p_tournament_key=306486211&amp;p_tilter_ix=20161889&amp;rs%3AParameterLanguage=" TargetMode="External"/><Relationship Id="rId154" Type="http://schemas.openxmlformats.org/officeDocument/2006/relationships/hyperlink" Target="http://reportservice_cname/ReportServer?%2FKnow101%2FTournament%20Detail%20Report&amp;p_tournament_key=305167124&amp;p_tilter_ix=20161889&amp;rs%3AParameterLanguage=" TargetMode="External"/><Relationship Id="rId275" Type="http://schemas.openxmlformats.org/officeDocument/2006/relationships/hyperlink" Target="http://reportservice_cname/ReportServer?%2FKnow101%2FTournament%20Detail%20Report&amp;p_tournament_key=304580560&amp;p_tilter_ix=20161889&amp;rs%3AParameterLanguage=" TargetMode="External"/><Relationship Id="rId58" Type="http://schemas.openxmlformats.org/officeDocument/2006/relationships/hyperlink" Target="http://reportservice_cname/ReportServer?%2FKnow101%2FTournament%20Detail%20Report&amp;p_tournament_key=306488883&amp;p_tilter_ix=20161889&amp;rs%3AParameterLanguage=" TargetMode="External"/><Relationship Id="rId153" Type="http://schemas.openxmlformats.org/officeDocument/2006/relationships/hyperlink" Target="http://reportservice_cname/ReportServer?%2FKnow101%2FTournament%20Detail%20Report&amp;p_tournament_key=305171345&amp;p_tilter_ix=20161889&amp;rs%3AParameterLanguage=" TargetMode="External"/><Relationship Id="rId274" Type="http://schemas.openxmlformats.org/officeDocument/2006/relationships/hyperlink" Target="http://reportservice_cname/ReportServer?%2FKnow101%2FTournament%20Detail%20Report&amp;p_tournament_key=304283067&amp;p_tilter_ix=20161889&amp;rs%3AParameterLanguage=" TargetMode="External"/><Relationship Id="rId152" Type="http://schemas.openxmlformats.org/officeDocument/2006/relationships/hyperlink" Target="http://reportservice_cname/ReportServer?%2FKnow101%2FTournament%20Detail%20Report&amp;p_tournament_key=305170318&amp;p_tilter_ix=20161889&amp;rs%3AParameterLanguage=" TargetMode="External"/><Relationship Id="rId273" Type="http://schemas.openxmlformats.org/officeDocument/2006/relationships/hyperlink" Target="http://reportservice_cname/ReportServer?%2FKnow101%2FTournament%20Detail%20Report&amp;p_tournament_key=304287865&amp;p_tilter_ix=20161889&amp;rs%3AParameterLanguage=" TargetMode="External"/><Relationship Id="rId151" Type="http://schemas.openxmlformats.org/officeDocument/2006/relationships/hyperlink" Target="http://reportservice_cname/ReportServer?%2FKnow101%2FTournament%20Detail%20Report&amp;p_tournament_key=305171345&amp;p_tilter_ix=20161889&amp;rs%3AParameterLanguage=" TargetMode="External"/><Relationship Id="rId272" Type="http://schemas.openxmlformats.org/officeDocument/2006/relationships/hyperlink" Target="http://reportservice_cname/ReportServer?%2FKnow101%2FTournament%20Detail%20Report&amp;p_tournament_key=304283067&amp;p_tilter_ix=20161889&amp;rs%3AParameterLanguage=" TargetMode="External"/><Relationship Id="rId158" Type="http://schemas.openxmlformats.org/officeDocument/2006/relationships/hyperlink" Target="http://reportservice_cname/ReportServer?%2FKnow101%2FTournament%20Detail%20Report&amp;p_tournament_key=305163146&amp;p_tilter_ix=20161889&amp;rs%3AParameterLanguage=" TargetMode="External"/><Relationship Id="rId279" Type="http://schemas.openxmlformats.org/officeDocument/2006/relationships/hyperlink" Target="http://reportservice_cname/ReportServer?%2FKnow101%2FTournament%20Detail%20Report&amp;p_tournament_key=304574556&amp;p_tilter_ix=20161889&amp;rs%3AParameterLanguage=" TargetMode="External"/><Relationship Id="rId157" Type="http://schemas.openxmlformats.org/officeDocument/2006/relationships/hyperlink" Target="http://reportservice_cname/ReportServer?%2FKnow101%2FTournament%20Detail%20Report&amp;p_tournament_key=305166038&amp;p_tilter_ix=20161889&amp;rs%3AParameterLanguage=" TargetMode="External"/><Relationship Id="rId278" Type="http://schemas.openxmlformats.org/officeDocument/2006/relationships/hyperlink" Target="http://reportservice_cname/ReportServer?%2FKnow101%2FTournament%20Detail%20Report&amp;p_tournament_key=304575635&amp;p_tilter_ix=20161889&amp;rs%3AParameterLanguage=" TargetMode="External"/><Relationship Id="rId156" Type="http://schemas.openxmlformats.org/officeDocument/2006/relationships/hyperlink" Target="http://reportservice_cname/ReportServer?%2FKnow101%2FTournament%20Detail%20Report&amp;p_tournament_key=305166038&amp;p_tilter_ix=20161889&amp;rs%3AParameterLanguage=" TargetMode="External"/><Relationship Id="rId277" Type="http://schemas.openxmlformats.org/officeDocument/2006/relationships/hyperlink" Target="http://reportservice_cname/ReportServer?%2FKnow101%2FTournament%20Detail%20Report&amp;p_tournament_key=304575635&amp;p_tilter_ix=20161889&amp;rs%3AParameterLanguage=" TargetMode="External"/><Relationship Id="rId155" Type="http://schemas.openxmlformats.org/officeDocument/2006/relationships/hyperlink" Target="http://reportservice_cname/ReportServer?%2FKnow101%2FTournament%20Detail%20Report&amp;p_tournament_key=305167124&amp;p_tilter_ix=20161889&amp;rs%3AParameterLanguage=" TargetMode="External"/><Relationship Id="rId276" Type="http://schemas.openxmlformats.org/officeDocument/2006/relationships/hyperlink" Target="http://reportservice_cname/ReportServer?%2FKnow101%2FTournament%20Detail%20Report&amp;p_tournament_key=304580560&amp;p_tilter_ix=20161889&amp;rs%3AParameterLanguage=" TargetMode="External"/><Relationship Id="rId107" Type="http://schemas.openxmlformats.org/officeDocument/2006/relationships/hyperlink" Target="http://reportservice_cname/ReportServer?%2FKnow101%2FTournament%20Detail%20Report&amp;p_tournament_key=305784009&amp;p_tilter_ix=20161889&amp;rs%3AParameterLanguage=" TargetMode="External"/><Relationship Id="rId228" Type="http://schemas.openxmlformats.org/officeDocument/2006/relationships/hyperlink" Target="http://reportservice_cname/ReportServer?%2FKnow101%2FTournament%20Detail%20Report&amp;p_tournament_key=304760795&amp;p_tilter_ix=20161889&amp;rs%3AParameterLanguage=" TargetMode="External"/><Relationship Id="rId106" Type="http://schemas.openxmlformats.org/officeDocument/2006/relationships/hyperlink" Target="http://reportservice_cname/ReportServer?%2FKnow101%2FTournament%20Detail%20Report&amp;p_tournament_key=305786106&amp;p_tilter_ix=20161889&amp;rs%3AParameterLanguage=" TargetMode="External"/><Relationship Id="rId227" Type="http://schemas.openxmlformats.org/officeDocument/2006/relationships/hyperlink" Target="http://reportservice_cname/ReportServer?%2FKnow101%2FTournament%20Detail%20Report&amp;p_tournament_key=304761393&amp;p_tilter_ix=20161889&amp;rs%3AParameterLanguage=" TargetMode="External"/><Relationship Id="rId105" Type="http://schemas.openxmlformats.org/officeDocument/2006/relationships/hyperlink" Target="http://reportservice_cname/ReportServer?%2FKnow101%2FTournament%20Detail%20Report&amp;p_tournament_key=305993346&amp;p_tilter_ix=20161889&amp;rs%3AParameterLanguage=" TargetMode="External"/><Relationship Id="rId226" Type="http://schemas.openxmlformats.org/officeDocument/2006/relationships/hyperlink" Target="http://reportservice_cname/ReportServer?%2FKnow101%2FTournament%20Detail%20Report&amp;p_tournament_key=304766683&amp;p_tilter_ix=20161889&amp;rs%3AParameterLanguage=" TargetMode="External"/><Relationship Id="rId104" Type="http://schemas.openxmlformats.org/officeDocument/2006/relationships/hyperlink" Target="http://reportservice_cname/ReportServer?%2FKnow101%2FTournament%20Detail%20Report&amp;p_tournament_key=305695125&amp;p_tilter_ix=20161889&amp;rs%3AParameterLanguage=" TargetMode="External"/><Relationship Id="rId225" Type="http://schemas.openxmlformats.org/officeDocument/2006/relationships/hyperlink" Target="http://reportservice_cname/ReportServer?%2FKnow101%2FTournament%20Detail%20Report&amp;p_tournament_key=304766683&amp;p_tilter_ix=20161889&amp;rs%3AParameterLanguage=" TargetMode="External"/><Relationship Id="rId109" Type="http://schemas.openxmlformats.org/officeDocument/2006/relationships/hyperlink" Target="http://reportservice_cname/ReportServer?%2FKnow101%2FTournament%20Detail%20Report&amp;p_tournament_key=305779836&amp;p_tilter_ix=20161889&amp;rs%3AParameterLanguage=" TargetMode="External"/><Relationship Id="rId108" Type="http://schemas.openxmlformats.org/officeDocument/2006/relationships/hyperlink" Target="http://reportservice_cname/ReportServer?%2FKnow101%2FTournament%20Detail%20Report&amp;p_tournament_key=305782759&amp;p_tilter_ix=20161889&amp;rs%3AParameterLanguage=" TargetMode="External"/><Relationship Id="rId229" Type="http://schemas.openxmlformats.org/officeDocument/2006/relationships/hyperlink" Target="http://reportservice_cname/ReportServer?%2FKnow101%2FTournament%20Detail%20Report&amp;p_tournament_key=304760795&amp;p_tilter_ix=20161889&amp;rs%3AParameterLanguage=" TargetMode="External"/><Relationship Id="rId220" Type="http://schemas.openxmlformats.org/officeDocument/2006/relationships/hyperlink" Target="http://reportservice_cname/ReportServer?%2FKnow101%2FTournament%20Detail%20Report&amp;p_tournament_key=304769546&amp;p_tilter_ix=20161889&amp;rs%3AParameterLanguage=" TargetMode="External"/><Relationship Id="rId103" Type="http://schemas.openxmlformats.org/officeDocument/2006/relationships/hyperlink" Target="http://reportservice_cname/ReportServer?%2FKnow101%2FTournament%20Detail%20Report&amp;p_tournament_key=306075922&amp;p_tilter_ix=20161889&amp;rs%3AParameterLanguage=" TargetMode="External"/><Relationship Id="rId224" Type="http://schemas.openxmlformats.org/officeDocument/2006/relationships/hyperlink" Target="http://reportservice_cname/ReportServer?%2FKnow101%2FTournament%20Detail%20Report&amp;p_tournament_key=304770600&amp;p_tilter_ix=20161889&amp;rs%3AParameterLanguage=" TargetMode="External"/><Relationship Id="rId102" Type="http://schemas.openxmlformats.org/officeDocument/2006/relationships/hyperlink" Target="http://reportservice_cname/ReportServer?%2FKnow101%2FTournament%20Detail%20Report&amp;p_tournament_key=306083281&amp;p_tilter_ix=20161889&amp;rs%3AParameterLanguage=" TargetMode="External"/><Relationship Id="rId223" Type="http://schemas.openxmlformats.org/officeDocument/2006/relationships/hyperlink" Target="http://reportservice_cname/ReportServer?%2FKnow101%2FTournament%20Detail%20Report&amp;p_tournament_key=304770600&amp;p_tilter_ix=20161889&amp;rs%3AParameterLanguage=" TargetMode="External"/><Relationship Id="rId101" Type="http://schemas.openxmlformats.org/officeDocument/2006/relationships/hyperlink" Target="http://reportservice_cname/ReportServer?%2FKnow101%2FTournament%20Detail%20Report&amp;p_tournament_key=306085825&amp;p_tilter_ix=20161889&amp;rs%3AParameterLanguage=" TargetMode="External"/><Relationship Id="rId222" Type="http://schemas.openxmlformats.org/officeDocument/2006/relationships/hyperlink" Target="http://reportservice_cname/ReportServer?%2FKnow101%2FTournament%20Detail%20Report&amp;p_tournament_key=304769546&amp;p_tilter_ix=20161889&amp;rs%3AParameterLanguage=" TargetMode="External"/><Relationship Id="rId100" Type="http://schemas.openxmlformats.org/officeDocument/2006/relationships/hyperlink" Target="http://reportservice_cname/ReportServer?%2FKnow101%2FTournament%20Detail%20Report&amp;p_tournament_key=306090166&amp;p_tilter_ix=20161889&amp;rs%3AParameterLanguage=" TargetMode="External"/><Relationship Id="rId221" Type="http://schemas.openxmlformats.org/officeDocument/2006/relationships/hyperlink" Target="http://reportservice_cname/ReportServer?%2FKnow101%2FTournament%20Detail%20Report&amp;p_tournament_key=304769546&amp;p_tilter_ix=20161889&amp;rs%3AParameterLanguage=" TargetMode="External"/><Relationship Id="rId217" Type="http://schemas.openxmlformats.org/officeDocument/2006/relationships/hyperlink" Target="http://reportservice_cname/ReportServer?%2FKnow101%2FTournament%20Detail%20Report&amp;p_tournament_key=304775484&amp;p_tilter_ix=20161889&amp;rs%3AParameterLanguage=" TargetMode="External"/><Relationship Id="rId216" Type="http://schemas.openxmlformats.org/officeDocument/2006/relationships/hyperlink" Target="http://reportservice_cname/ReportServer?%2FKnow101%2FTournament%20Detail%20Report&amp;p_tournament_key=304485967&amp;p_tilter_ix=20161889&amp;rs%3AParameterLanguage=" TargetMode="External"/><Relationship Id="rId215" Type="http://schemas.openxmlformats.org/officeDocument/2006/relationships/hyperlink" Target="http://reportservice_cname/ReportServer?%2FKnow101%2FTournament%20Detail%20Report&amp;p_tournament_key=304779489&amp;p_tilter_ix=20161889&amp;rs%3AParameterLanguage=" TargetMode="External"/><Relationship Id="rId214" Type="http://schemas.openxmlformats.org/officeDocument/2006/relationships/hyperlink" Target="http://reportservice_cname/ReportServer?%2FKnow101%2FTournament%20Detail%20Report&amp;p_tournament_key=304779489&amp;p_tilter_ix=20161889&amp;rs%3AParameterLanguage=" TargetMode="External"/><Relationship Id="rId219" Type="http://schemas.openxmlformats.org/officeDocument/2006/relationships/hyperlink" Target="http://reportservice_cname/ReportServer?%2FKnow101%2FTournament%20Detail%20Report&amp;p_tournament_key=304774146&amp;p_tilter_ix=20161889&amp;rs%3AParameterLanguage=" TargetMode="External"/><Relationship Id="rId218" Type="http://schemas.openxmlformats.org/officeDocument/2006/relationships/hyperlink" Target="http://reportservice_cname/ReportServer?%2FKnow101%2FTournament%20Detail%20Report&amp;p_tournament_key=304775485&amp;p_tilter_ix=20161889&amp;rs%3AParameterLanguage=" TargetMode="External"/><Relationship Id="rId213" Type="http://schemas.openxmlformats.org/officeDocument/2006/relationships/hyperlink" Target="http://reportservice_cname/ReportServer?%2FKnow101%2FTournament%20Detail%20Report&amp;p_tournament_key=304775485&amp;p_tilter_ix=20161889&amp;rs%3AParameterLanguage=" TargetMode="External"/><Relationship Id="rId212" Type="http://schemas.openxmlformats.org/officeDocument/2006/relationships/hyperlink" Target="http://reportservice_cname/ReportServer?%2FKnow101%2FTournament%20Detail%20Report&amp;p_tournament_key=304779489&amp;p_tilter_ix=20161889&amp;rs%3AParameterLanguage=" TargetMode="External"/><Relationship Id="rId211" Type="http://schemas.openxmlformats.org/officeDocument/2006/relationships/hyperlink" Target="http://reportservice_cname/ReportServer?%2FKnow101%2FTournament%20Detail%20Report&amp;p_tournament_key=304779489&amp;p_tilter_ix=20161889&amp;rs%3AParameterLanguage=" TargetMode="External"/><Relationship Id="rId210" Type="http://schemas.openxmlformats.org/officeDocument/2006/relationships/hyperlink" Target="http://reportservice_cname/ReportServer?%2FKnow101%2FTournament%20Detail%20Report&amp;p_tournament_key=304819105&amp;p_tilter_ix=20161889&amp;rs%3AParameterLanguage=" TargetMode="External"/><Relationship Id="rId129" Type="http://schemas.openxmlformats.org/officeDocument/2006/relationships/hyperlink" Target="http://reportservice_cname/ReportServer?%2FKnow101%2FTournament%20Detail%20Report&amp;p_tournament_key=305289846&amp;p_tilter_ix=20161889&amp;rs%3AParameterLanguage=" TargetMode="External"/><Relationship Id="rId128" Type="http://schemas.openxmlformats.org/officeDocument/2006/relationships/hyperlink" Target="http://reportservice_cname/ReportServer?%2FKnow101%2FTournament%20Detail%20Report&amp;p_tournament_key=305378124&amp;p_tilter_ix=20161889&amp;rs%3AParameterLanguage=" TargetMode="External"/><Relationship Id="rId249" Type="http://schemas.openxmlformats.org/officeDocument/2006/relationships/hyperlink" Target="http://reportservice_cname/ReportServer?%2FKnow101%2FTournament%20Detail%20Report&amp;p_tournament_key=304675860&amp;p_tilter_ix=20161889&amp;rs%3AParameterLanguage=" TargetMode="External"/><Relationship Id="rId127" Type="http://schemas.openxmlformats.org/officeDocument/2006/relationships/hyperlink" Target="http://reportservice_cname/ReportServer?%2FKnow101%2FTournament%20Detail%20Report&amp;p_tournament_key=305392231&amp;p_tilter_ix=20161889&amp;rs%3AParameterLanguage=" TargetMode="External"/><Relationship Id="rId248" Type="http://schemas.openxmlformats.org/officeDocument/2006/relationships/hyperlink" Target="http://reportservice_cname/ReportServer?%2FKnow101%2FTournament%20Detail%20Report&amp;p_tournament_key=304677173&amp;p_tilter_ix=20161889&amp;rs%3AParameterLanguage=" TargetMode="External"/><Relationship Id="rId126" Type="http://schemas.openxmlformats.org/officeDocument/2006/relationships/hyperlink" Target="http://reportservice_cname/ReportServer?%2FKnow101%2FTournament%20Detail%20Report&amp;p_tournament_key=305404394&amp;p_tilter_ix=20161889&amp;rs%3AParameterLanguage=" TargetMode="External"/><Relationship Id="rId247" Type="http://schemas.openxmlformats.org/officeDocument/2006/relationships/hyperlink" Target="http://reportservice_cname/ReportServer?%2FKnow101%2FTournament%20Detail%20Report&amp;p_tournament_key=304672507&amp;p_tilter_ix=20161889&amp;rs%3AParameterLanguage=" TargetMode="External"/><Relationship Id="rId121" Type="http://schemas.openxmlformats.org/officeDocument/2006/relationships/hyperlink" Target="http://reportservice_cname/ReportServer?%2FKnow101%2FTournament%20Detail%20Report&amp;p_tournament_key=305478185&amp;p_tilter_ix=20161889&amp;rs%3AParameterLanguage=" TargetMode="External"/><Relationship Id="rId242" Type="http://schemas.openxmlformats.org/officeDocument/2006/relationships/hyperlink" Target="http://reportservice_cname/ReportServer?%2FKnow101%2FTournament%20Detail%20Report&amp;p_tournament_key=304681414&amp;p_tilter_ix=20161889&amp;rs%3AParameterLanguage=" TargetMode="External"/><Relationship Id="rId120" Type="http://schemas.openxmlformats.org/officeDocument/2006/relationships/hyperlink" Target="http://reportservice_cname/ReportServer?%2FKnow101%2FTournament%20Detail%20Report&amp;p_tournament_key=305537657&amp;p_tilter_ix=20161889&amp;rs%3AParameterLanguage=" TargetMode="External"/><Relationship Id="rId241" Type="http://schemas.openxmlformats.org/officeDocument/2006/relationships/hyperlink" Target="http://reportservice_cname/ReportServer?%2FKnow101%2FTournament%20Detail%20Report&amp;p_tournament_key=304717662&amp;p_tilter_ix=20161889&amp;rs%3AParameterLanguage=" TargetMode="External"/><Relationship Id="rId240" Type="http://schemas.openxmlformats.org/officeDocument/2006/relationships/hyperlink" Target="http://reportservice_cname/ReportServer?%2FKnow101%2FTournament%20Detail%20Report&amp;p_tournament_key=304717662&amp;p_tilter_ix=20161889&amp;rs%3AParameterLanguage=" TargetMode="External"/><Relationship Id="rId125" Type="http://schemas.openxmlformats.org/officeDocument/2006/relationships/hyperlink" Target="http://reportservice_cname/ReportServer?%2FKnow101%2FTournament%20Detail%20Report&amp;p_tournament_key=305452195&amp;p_tilter_ix=20161889&amp;rs%3AParameterLanguage=" TargetMode="External"/><Relationship Id="rId246" Type="http://schemas.openxmlformats.org/officeDocument/2006/relationships/hyperlink" Target="http://reportservice_cname/ReportServer?%2FKnow101%2FTournament%20Detail%20Report&amp;p_tournament_key=304384784&amp;p_tilter_ix=20161889&amp;rs%3AParameterLanguage=" TargetMode="External"/><Relationship Id="rId124" Type="http://schemas.openxmlformats.org/officeDocument/2006/relationships/hyperlink" Target="http://reportservice_cname/ReportServer?%2FKnow101%2FTournament%20Detail%20Report&amp;p_tournament_key=305479703&amp;p_tilter_ix=20161889&amp;rs%3AParameterLanguage=" TargetMode="External"/><Relationship Id="rId245" Type="http://schemas.openxmlformats.org/officeDocument/2006/relationships/hyperlink" Target="http://reportservice_cname/ReportServer?%2FKnow101%2FTournament%20Detail%20Report&amp;p_tournament_key=304681414&amp;p_tilter_ix=20161889&amp;rs%3AParameterLanguage=" TargetMode="External"/><Relationship Id="rId123" Type="http://schemas.openxmlformats.org/officeDocument/2006/relationships/hyperlink" Target="http://reportservice_cname/ReportServer?%2FKnow101%2FTournament%20Detail%20Report&amp;p_tournament_key=305484601&amp;p_tilter_ix=20161889&amp;rs%3AParameterLanguage=" TargetMode="External"/><Relationship Id="rId244" Type="http://schemas.openxmlformats.org/officeDocument/2006/relationships/hyperlink" Target="http://reportservice_cname/ReportServer?%2FKnow101%2FTournament%20Detail%20Report&amp;p_tournament_key=304681414&amp;p_tilter_ix=20161889&amp;rs%3AParameterLanguage=" TargetMode="External"/><Relationship Id="rId122" Type="http://schemas.openxmlformats.org/officeDocument/2006/relationships/hyperlink" Target="http://reportservice_cname/ReportServer?%2FKnow101%2FTournament%20Detail%20Report&amp;p_tournament_key=305488744&amp;p_tilter_ix=20161889&amp;rs%3AParameterLanguage=" TargetMode="External"/><Relationship Id="rId243" Type="http://schemas.openxmlformats.org/officeDocument/2006/relationships/hyperlink" Target="http://reportservice_cname/ReportServer?%2FKnow101%2FTournament%20Detail%20Report&amp;p_tournament_key=304681414&amp;p_tilter_ix=20161889&amp;rs%3AParameterLanguage=" TargetMode="External"/><Relationship Id="rId95" Type="http://schemas.openxmlformats.org/officeDocument/2006/relationships/hyperlink" Target="http://reportservice_cname/ReportServer?%2FKnow101%2FTournament%20Detail%20Report&amp;p_tournament_key=306152041&amp;p_tilter_ix=20161889&amp;rs%3AParameterLanguage=" TargetMode="External"/><Relationship Id="rId94" Type="http://schemas.openxmlformats.org/officeDocument/2006/relationships/hyperlink" Target="http://reportservice_cname/ReportServer?%2FKnow101%2FTournament%20Detail%20Report&amp;p_tournament_key=306235531&amp;p_tilter_ix=20161889&amp;rs%3AParameterLanguage=" TargetMode="External"/><Relationship Id="rId97" Type="http://schemas.openxmlformats.org/officeDocument/2006/relationships/hyperlink" Target="http://reportservice_cname/ReportServer?%2FKnow101%2FTournament%20Detail%20Report&amp;p_tournament_key=306145493&amp;p_tilter_ix=20161889&amp;rs%3AParameterLanguage=" TargetMode="External"/><Relationship Id="rId96" Type="http://schemas.openxmlformats.org/officeDocument/2006/relationships/hyperlink" Target="http://reportservice_cname/ReportServer?%2FKnow101%2FTournament%20Detail%20Report&amp;p_tournament_key=306149746&amp;p_tilter_ix=20161889&amp;rs%3AParameterLanguage=" TargetMode="External"/><Relationship Id="rId99" Type="http://schemas.openxmlformats.org/officeDocument/2006/relationships/hyperlink" Target="http://reportservice_cname/ReportServer?%2FKnow101%2FTournament%20Detail%20Report&amp;p_tournament_key=306088852&amp;p_tilter_ix=20161889&amp;rs%3AParameterLanguage=" TargetMode="External"/><Relationship Id="rId98" Type="http://schemas.openxmlformats.org/officeDocument/2006/relationships/hyperlink" Target="http://reportservice_cname/ReportServer?%2FKnow101%2FTournament%20Detail%20Report&amp;p_tournament_key=306092400&amp;p_tilter_ix=20161889&amp;rs%3AParameterLanguage=" TargetMode="External"/><Relationship Id="rId91" Type="http://schemas.openxmlformats.org/officeDocument/2006/relationships/hyperlink" Target="http://reportservice_cname/ReportServer?%2FKnow101%2FTournament%20Detail%20Report&amp;p_tournament_key=306183984&amp;p_tilter_ix=20161889&amp;rs%3AParameterLanguage=" TargetMode="External"/><Relationship Id="rId90" Type="http://schemas.openxmlformats.org/officeDocument/2006/relationships/hyperlink" Target="http://reportservice_cname/ReportServer?%2FKnow101%2FTournament%20Detail%20Report&amp;p_tournament_key=306185631&amp;p_tilter_ix=20161889&amp;rs%3AParameterLanguage=" TargetMode="External"/><Relationship Id="rId93" Type="http://schemas.openxmlformats.org/officeDocument/2006/relationships/hyperlink" Target="http://reportservice_cname/ReportServer?%2FKnow101%2FTournament%20Detail%20Report&amp;p_tournament_key=306154637&amp;p_tilter_ix=20161889&amp;rs%3AParameterLanguage=" TargetMode="External"/><Relationship Id="rId92" Type="http://schemas.openxmlformats.org/officeDocument/2006/relationships/hyperlink" Target="http://reportservice_cname/ReportServer?%2FKnow101%2FTournament%20Detail%20Report&amp;p_tournament_key=305850568&amp;p_tilter_ix=20161889&amp;rs%3AParameterLanguage=" TargetMode="External"/><Relationship Id="rId118" Type="http://schemas.openxmlformats.org/officeDocument/2006/relationships/hyperlink" Target="http://reportservice_cname/ReportServer?%2FKnow101%2FTournament%20Detail%20Report&amp;p_tournament_key=305541826&amp;p_tilter_ix=20161889&amp;rs%3AParameterLanguage=" TargetMode="External"/><Relationship Id="rId239" Type="http://schemas.openxmlformats.org/officeDocument/2006/relationships/hyperlink" Target="http://reportservice_cname/ReportServer?%2FKnow101%2FTournament%20Detail%20Report&amp;p_tournament_key=304720604&amp;p_tilter_ix=20161889&amp;rs%3AParameterLanguage=" TargetMode="External"/><Relationship Id="rId117" Type="http://schemas.openxmlformats.org/officeDocument/2006/relationships/hyperlink" Target="http://reportservice_cname/ReportServer?%2FKnow101%2FTournament%20Detail%20Report&amp;p_tournament_key=305555945&amp;p_tilter_ix=20161889&amp;rs%3AParameterLanguage=" TargetMode="External"/><Relationship Id="rId238" Type="http://schemas.openxmlformats.org/officeDocument/2006/relationships/hyperlink" Target="http://reportservice_cname/ReportServer?%2FKnow101%2FTournament%20Detail%20Report&amp;p_tournament_key=304720604&amp;p_tilter_ix=20161889&amp;rs%3AParameterLanguage=" TargetMode="External"/><Relationship Id="rId116" Type="http://schemas.openxmlformats.org/officeDocument/2006/relationships/hyperlink" Target="http://reportservice_cname/ReportServer?%2FKnow101%2FTournament%20Detail%20Report&amp;p_tournament_key=305566487&amp;p_tilter_ix=20161889&amp;rs%3AParameterLanguage=" TargetMode="External"/><Relationship Id="rId237" Type="http://schemas.openxmlformats.org/officeDocument/2006/relationships/hyperlink" Target="http://reportservice_cname/ReportServer?%2FKnow101%2FTournament%20Detail%20Report&amp;p_tournament_key=304720604&amp;p_tilter_ix=20161889&amp;rs%3AParameterLanguage=" TargetMode="External"/><Relationship Id="rId115" Type="http://schemas.openxmlformats.org/officeDocument/2006/relationships/hyperlink" Target="http://reportservice_cname/ReportServer?%2FKnow101%2FTournament%20Detail%20Report&amp;p_tournament_key=305721810&amp;p_tilter_ix=20161889&amp;rs%3AParameterLanguage=" TargetMode="External"/><Relationship Id="rId236" Type="http://schemas.openxmlformats.org/officeDocument/2006/relationships/hyperlink" Target="http://reportservice_cname/ReportServer?%2FKnow101%2FTournament%20Detail%20Report&amp;p_tournament_key=304721713&amp;p_tilter_ix=20161889&amp;rs%3AParameterLanguage=" TargetMode="External"/><Relationship Id="rId119" Type="http://schemas.openxmlformats.org/officeDocument/2006/relationships/hyperlink" Target="http://reportservice_cname/ReportServer?%2FKnow101%2FTournament%20Detail%20Report&amp;p_tournament_key=305537657&amp;p_tilter_ix=20161889&amp;rs%3AParameterLanguage=" TargetMode="External"/><Relationship Id="rId110" Type="http://schemas.openxmlformats.org/officeDocument/2006/relationships/hyperlink" Target="http://reportservice_cname/ReportServer?%2FKnow101%2FTournament%20Detail%20Report&amp;p_tournament_key=305770077&amp;p_tilter_ix=20161889&amp;rs%3AParameterLanguage=" TargetMode="External"/><Relationship Id="rId231" Type="http://schemas.openxmlformats.org/officeDocument/2006/relationships/hyperlink" Target="http://reportservice_cname/ReportServer?%2FKnow101%2FTournament%20Detail%20Report&amp;p_tournament_key=304762291&amp;p_tilter_ix=20161889&amp;rs%3AParameterLanguage=" TargetMode="External"/><Relationship Id="rId230" Type="http://schemas.openxmlformats.org/officeDocument/2006/relationships/hyperlink" Target="http://reportservice_cname/ReportServer?%2FKnow101%2FTournament%20Detail%20Report&amp;p_tournament_key=304761393&amp;p_tilter_ix=20161889&amp;rs%3AParameterLanguage=" TargetMode="External"/><Relationship Id="rId114" Type="http://schemas.openxmlformats.org/officeDocument/2006/relationships/hyperlink" Target="http://reportservice_cname/ReportServer?%2FKnow101%2FTournament%20Detail%20Report&amp;p_tournament_key=305719669&amp;p_tilter_ix=20161889&amp;rs%3AParameterLanguage=" TargetMode="External"/><Relationship Id="rId235" Type="http://schemas.openxmlformats.org/officeDocument/2006/relationships/hyperlink" Target="http://reportservice_cname/ReportServer?%2FKnow101%2FTournament%20Detail%20Report&amp;p_tournament_key=304725258&amp;p_tilter_ix=20161889&amp;rs%3AParameterLanguage=" TargetMode="External"/><Relationship Id="rId113" Type="http://schemas.openxmlformats.org/officeDocument/2006/relationships/hyperlink" Target="http://reportservice_cname/ReportServer?%2FKnow101%2FTournament%20Detail%20Report&amp;p_tournament_key=305720643&amp;p_tilter_ix=20161889&amp;rs%3AParameterLanguage=" TargetMode="External"/><Relationship Id="rId234" Type="http://schemas.openxmlformats.org/officeDocument/2006/relationships/hyperlink" Target="http://reportservice_cname/ReportServer?%2FKnow101%2FTournament%20Detail%20Report&amp;p_tournament_key=304726634&amp;p_tilter_ix=20161889&amp;rs%3AParameterLanguage=" TargetMode="External"/><Relationship Id="rId112" Type="http://schemas.openxmlformats.org/officeDocument/2006/relationships/hyperlink" Target="http://reportservice_cname/ReportServer?%2FKnow101%2FTournament%20Detail%20Report&amp;p_tournament_key=305762942&amp;p_tilter_ix=20161889&amp;rs%3AParameterLanguage=" TargetMode="External"/><Relationship Id="rId233" Type="http://schemas.openxmlformats.org/officeDocument/2006/relationships/hyperlink" Target="http://reportservice_cname/ReportServer?%2FKnow101%2FTournament%20Detail%20Report&amp;p_tournament_key=304726635&amp;p_tilter_ix=20161889&amp;rs%3AParameterLanguage=" TargetMode="External"/><Relationship Id="rId111" Type="http://schemas.openxmlformats.org/officeDocument/2006/relationships/hyperlink" Target="http://reportservice_cname/ReportServer?%2FKnow101%2FTournament%20Detail%20Report&amp;p_tournament_key=305762942&amp;p_tilter_ix=20161889&amp;rs%3AParameterLanguage=" TargetMode="External"/><Relationship Id="rId232" Type="http://schemas.openxmlformats.org/officeDocument/2006/relationships/hyperlink" Target="http://reportservice_cname/ReportServer?%2FKnow101%2FTournament%20Detail%20Report&amp;p_tournament_key=304433723&amp;p_tilter_ix=20161889&amp;rs%3AParameterLanguage=" TargetMode="External"/><Relationship Id="rId305" Type="http://schemas.openxmlformats.org/officeDocument/2006/relationships/hyperlink" Target="http://reportservice_cname/ReportServer?%2FKnow101%2FTournament%20Detail%20Report&amp;p_tournament_key=304524376&amp;p_tilter_ix=20161889&amp;rs%3AParameterLanguage=" TargetMode="External"/><Relationship Id="rId304" Type="http://schemas.openxmlformats.org/officeDocument/2006/relationships/hyperlink" Target="http://reportservice_cname/ReportServer?%2FKnow101%2FTournament%20Detail%20Report&amp;p_tournament_key=304523264&amp;p_tilter_ix=20161889&amp;rs%3AParameterLanguage=" TargetMode="External"/><Relationship Id="rId303" Type="http://schemas.openxmlformats.org/officeDocument/2006/relationships/hyperlink" Target="http://reportservice_cname/ReportServer?%2FKnow101%2FTournament%20Detail%20Report&amp;p_tournament_key=304523264&amp;p_tilter_ix=20161889&amp;rs%3AParameterLanguage=" TargetMode="External"/><Relationship Id="rId302" Type="http://schemas.openxmlformats.org/officeDocument/2006/relationships/hyperlink" Target="http://reportservice_cname/ReportServer?%2FKnow101%2FTournament%20Detail%20Report&amp;p_tournament_key=304528012&amp;p_tilter_ix=20161889&amp;rs%3AParameterLanguage=" TargetMode="External"/><Relationship Id="rId309" Type="http://schemas.openxmlformats.org/officeDocument/2006/relationships/hyperlink" Target="http://reportservice_cname/ReportServer?%2FKnow101%2FTournament%20Detail%20Report&amp;p_tournament_key=304518129&amp;p_tilter_ix=20161889&amp;rs%3AParameterLanguage=" TargetMode="External"/><Relationship Id="rId308" Type="http://schemas.openxmlformats.org/officeDocument/2006/relationships/hyperlink" Target="http://reportservice_cname/ReportServer?%2FKnow101%2FTournament%20Detail%20Report&amp;p_tournament_key=304523264&amp;p_tilter_ix=20161889&amp;rs%3AParameterLanguage=" TargetMode="External"/><Relationship Id="rId307" Type="http://schemas.openxmlformats.org/officeDocument/2006/relationships/hyperlink" Target="http://reportservice_cname/ReportServer?%2FKnow101%2FTournament%20Detail%20Report&amp;p_tournament_key=304520184&amp;p_tilter_ix=20161889&amp;rs%3AParameterLanguage=" TargetMode="External"/><Relationship Id="rId306" Type="http://schemas.openxmlformats.org/officeDocument/2006/relationships/hyperlink" Target="http://reportservice_cname/ReportServer?%2FKnow101%2FTournament%20Detail%20Report&amp;p_tournament_key=304524376&amp;p_tilter_ix=20161889&amp;rs%3AParameterLanguage=" TargetMode="External"/><Relationship Id="rId301" Type="http://schemas.openxmlformats.org/officeDocument/2006/relationships/hyperlink" Target="http://reportservice_cname/ReportServer?%2FKnow101%2FTournament%20Detail%20Report&amp;p_tournament_key=304529325&amp;p_tilter_ix=20161889&amp;rs%3AParameterLanguage=" TargetMode="External"/><Relationship Id="rId300" Type="http://schemas.openxmlformats.org/officeDocument/2006/relationships/hyperlink" Target="http://reportservice_cname/ReportServer?%2FKnow101%2FTournament%20Detail%20Report&amp;p_tournament_key=304528012&amp;p_tilter_ix=20161889&amp;rs%3AParameterLanguage=" TargetMode="External"/><Relationship Id="rId206" Type="http://schemas.openxmlformats.org/officeDocument/2006/relationships/hyperlink" Target="http://reportservice_cname/ReportServer?%2FKnow101%2FTournament%20Detail%20Report&amp;p_tournament_key=304825296&amp;p_tilter_ix=20161889&amp;rs%3AParameterLanguage=" TargetMode="External"/><Relationship Id="rId327" Type="http://schemas.openxmlformats.org/officeDocument/2006/relationships/drawing" Target="../drawings/worksheetdrawing.xml"/><Relationship Id="rId205" Type="http://schemas.openxmlformats.org/officeDocument/2006/relationships/hyperlink" Target="http://reportservice_cname/ReportServer?%2FKnow101%2FTournament%20Detail%20Report&amp;p_tournament_key=304825296&amp;p_tilter_ix=20161889&amp;rs%3AParameterLanguage=" TargetMode="External"/><Relationship Id="rId326" Type="http://schemas.openxmlformats.org/officeDocument/2006/relationships/hyperlink" Target="http://reportservice_cname/ReportServer?%2FKnow101%2FTournament%20Detail%20Report&amp;p_tournament_key=304471130&amp;p_tilter_ix=20161889&amp;rs%3AParameterLanguage=" TargetMode="External"/><Relationship Id="rId204" Type="http://schemas.openxmlformats.org/officeDocument/2006/relationships/hyperlink" Target="http://reportservice_cname/ReportServer?%2FKnow101%2FTournament%20Detail%20Report&amp;p_tournament_key=304864686&amp;p_tilter_ix=20161889&amp;rs%3AParameterLanguage=" TargetMode="External"/><Relationship Id="rId325" Type="http://schemas.openxmlformats.org/officeDocument/2006/relationships/hyperlink" Target="http://reportservice_cname/ReportServer?%2FKnow101%2FTournament%20Detail%20Report&amp;p_tournament_key=304474780&amp;p_tilter_ix=20161889&amp;rs%3AParameterLanguage=" TargetMode="External"/><Relationship Id="rId203" Type="http://schemas.openxmlformats.org/officeDocument/2006/relationships/hyperlink" Target="http://reportservice_cname/ReportServer?%2FKnow101%2FTournament%20Detail%20Report&amp;p_tournament_key=304864686&amp;p_tilter_ix=20161889&amp;rs%3AParameterLanguage=" TargetMode="External"/><Relationship Id="rId324" Type="http://schemas.openxmlformats.org/officeDocument/2006/relationships/hyperlink" Target="http://reportservice_cname/ReportServer?%2FKnow101%2FTournament%20Detail%20Report&amp;p_tournament_key=304474780&amp;p_tilter_ix=20161889&amp;rs%3AParameterLanguage=" TargetMode="External"/><Relationship Id="rId209" Type="http://schemas.openxmlformats.org/officeDocument/2006/relationships/hyperlink" Target="http://reportservice_cname/ReportServer?%2FKnow101%2FTournament%20Detail%20Report&amp;p_tournament_key=304816004&amp;p_tilter_ix=20161889&amp;rs%3AParameterLanguage=" TargetMode="External"/><Relationship Id="rId208" Type="http://schemas.openxmlformats.org/officeDocument/2006/relationships/hyperlink" Target="http://reportservice_cname/ReportServer?%2FKnow101%2FTournament%20Detail%20Report&amp;p_tournament_key=304820212&amp;p_tilter_ix=20161889&amp;rs%3AParameterLanguage=" TargetMode="External"/><Relationship Id="rId207" Type="http://schemas.openxmlformats.org/officeDocument/2006/relationships/hyperlink" Target="http://reportservice_cname/ReportServer?%2FKnow101%2FTournament%20Detail%20Report&amp;p_tournament_key=304820212&amp;p_tilter_ix=20161889&amp;rs%3AParameterLanguage=" TargetMode="External"/><Relationship Id="rId202" Type="http://schemas.openxmlformats.org/officeDocument/2006/relationships/hyperlink" Target="http://reportservice_cname/ReportServer?%2FKnow101%2FTournament%20Detail%20Report&amp;p_tournament_key=304863854&amp;p_tilter_ix=20161889&amp;rs%3AParameterLanguage=" TargetMode="External"/><Relationship Id="rId323" Type="http://schemas.openxmlformats.org/officeDocument/2006/relationships/hyperlink" Target="http://reportservice_cname/ReportServer?%2FKnow101%2FTournament%20Detail%20Report&amp;p_tournament_key=304480477&amp;p_tilter_ix=20161889&amp;rs%3AParameterLanguage=" TargetMode="External"/><Relationship Id="rId201" Type="http://schemas.openxmlformats.org/officeDocument/2006/relationships/hyperlink" Target="http://reportservice_cname/ReportServer?%2FKnow101%2FTournament%20Detail%20Report&amp;p_tournament_key=304868433&amp;p_tilter_ix=20161889&amp;rs%3AParameterLanguage=" TargetMode="External"/><Relationship Id="rId322" Type="http://schemas.openxmlformats.org/officeDocument/2006/relationships/hyperlink" Target="http://reportservice_cname/ReportServer?%2FKnow101%2FTournament%20Detail%20Report&amp;p_tournament_key=304479143&amp;p_tilter_ix=20161889&amp;rs%3AParameterLanguage=" TargetMode="External"/><Relationship Id="rId200" Type="http://schemas.openxmlformats.org/officeDocument/2006/relationships/hyperlink" Target="http://reportservice_cname/ReportServer?%2FKnow101%2FTournament%20Detail%20Report&amp;p_tournament_key=304868433&amp;p_tilter_ix=20161889&amp;rs%3AParameterLanguage=" TargetMode="External"/><Relationship Id="rId321" Type="http://schemas.openxmlformats.org/officeDocument/2006/relationships/hyperlink" Target="http://reportservice_cname/ReportServer?%2FKnow101%2FTournament%20Detail%20Report&amp;p_tournament_key=304475803&amp;p_tilter_ix=20161889&amp;rs%3AParameterLanguage=" TargetMode="External"/><Relationship Id="rId320" Type="http://schemas.openxmlformats.org/officeDocument/2006/relationships/hyperlink" Target="http://reportservice_cname/ReportServer?%2FKnow101%2FTournament%20Detail%20Report&amp;p_tournament_key=304480478&amp;p_tilter_ix=20161889&amp;rs%3AParameterLanguage=" TargetMode="External"/><Relationship Id="rId316" Type="http://schemas.openxmlformats.org/officeDocument/2006/relationships/hyperlink" Target="http://reportservice_cname/ReportServer?%2FKnow101%2FTournament%20Detail%20Report&amp;p_tournament_key=304489116&amp;p_tilter_ix=20161889&amp;rs%3AParameterLanguage=" TargetMode="External"/><Relationship Id="rId315" Type="http://schemas.openxmlformats.org/officeDocument/2006/relationships/hyperlink" Target="http://reportservice_cname/ReportServer?%2FKnow101%2FTournament%20Detail%20Report&amp;p_tournament_key=304497705&amp;p_tilter_ix=20161889&amp;rs%3AParameterLanguage=" TargetMode="External"/><Relationship Id="rId314" Type="http://schemas.openxmlformats.org/officeDocument/2006/relationships/hyperlink" Target="http://reportservice_cname/ReportServer?%2FKnow101%2FTournament%20Detail%20Report&amp;p_tournament_key=304514219&amp;p_tilter_ix=20161889&amp;rs%3AParameterLanguage=" TargetMode="External"/><Relationship Id="rId313" Type="http://schemas.openxmlformats.org/officeDocument/2006/relationships/hyperlink" Target="http://reportservice_cname/ReportServer?%2FKnow101%2FTournament%20Detail%20Report&amp;p_tournament_key=304514219&amp;p_tilter_ix=20161889&amp;rs%3AParameterLanguage=" TargetMode="External"/><Relationship Id="rId319" Type="http://schemas.openxmlformats.org/officeDocument/2006/relationships/hyperlink" Target="http://reportservice_cname/ReportServer?%2FKnow101%2FTournament%20Detail%20Report&amp;p_tournament_key=304479143&amp;p_tilter_ix=20161889&amp;rs%3AParameterLanguage=" TargetMode="External"/><Relationship Id="rId318" Type="http://schemas.openxmlformats.org/officeDocument/2006/relationships/hyperlink" Target="http://reportservice_cname/ReportServer?%2FKnow101%2FTournament%20Detail%20Report&amp;p_tournament_key=304489116&amp;p_tilter_ix=20161889&amp;rs%3AParameterLanguage=" TargetMode="External"/><Relationship Id="rId317" Type="http://schemas.openxmlformats.org/officeDocument/2006/relationships/hyperlink" Target="http://reportservice_cname/ReportServer?%2FKnow101%2FTournament%20Detail%20Report&amp;p_tournament_key=304489116&amp;p_tilter_ix=20161889&amp;rs%3AParameterLanguage=" TargetMode="External"/><Relationship Id="rId312" Type="http://schemas.openxmlformats.org/officeDocument/2006/relationships/hyperlink" Target="http://reportservice_cname/ReportServer?%2FKnow101%2FTournament%20Detail%20Report&amp;p_tournament_key=304517029&amp;p_tilter_ix=20161889&amp;rs%3AParameterLanguage=" TargetMode="External"/><Relationship Id="rId311" Type="http://schemas.openxmlformats.org/officeDocument/2006/relationships/hyperlink" Target="http://reportservice_cname/ReportServer?%2FKnow101%2FTournament%20Detail%20Report&amp;p_tournament_key=304520184&amp;p_tilter_ix=20161889&amp;rs%3AParameterLanguage=" TargetMode="External"/><Relationship Id="rId310" Type="http://schemas.openxmlformats.org/officeDocument/2006/relationships/hyperlink" Target="http://reportservice_cname/ReportServer?%2FKnow101%2FTournament%20Detail%20Report&amp;p_tournament_key=304519323&amp;p_tilter_ix=20161889&amp;rs%3AParameterLanguage=" TargetMode="External"/></Relationship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7.29" defaultRowHeight="15.0"/>
  <cols>
    <col customWidth="1" min="1" max="1" width="5.29"/>
    <col customWidth="1" min="2" max="2" width="17.43"/>
    <col customWidth="1" min="3" max="3" width="31.0"/>
    <col customWidth="1" min="4" max="4" width="20.29"/>
    <col customWidth="1" min="5" max="5" width="18.86"/>
    <col customWidth="1" min="6" max="6" width="33.71"/>
    <col customWidth="1" min="7" max="7" width="18.86"/>
    <col customWidth="1" min="8" max="8" width="21.71"/>
    <col customWidth="1" min="9" max="9" width="18.86"/>
    <col customWidth="1" min="10" max="10" width="20.14"/>
    <col customWidth="1" min="11" max="11" width="21.71"/>
    <col customWidth="1" min="12" max="12" width="2.14"/>
    <col customWidth="1" min="13" max="13" width="7.14"/>
    <col customWidth="1" min="14" max="14" width="36.43"/>
    <col customWidth="1" min="15" max="15" width="13.43"/>
    <col customWidth="1" min="16" max="17" width="14.71"/>
    <col customWidth="1" min="18" max="26" width="8.0"/>
  </cols>
  <sheetData>
    <row r="1" ht="27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"/>
      <c r="N2" s="4"/>
      <c r="O2" s="4"/>
      <c r="P2" s="4"/>
      <c r="Q2" s="4"/>
    </row>
    <row r="3" ht="25.5" customHeight="1">
      <c r="A3" s="6" t="s">
        <v>1</v>
      </c>
      <c r="B3" s="7" t="s">
        <v>2</v>
      </c>
      <c r="C3" s="8" t="s">
        <v>3</v>
      </c>
      <c r="D3" s="7" t="s">
        <v>4</v>
      </c>
      <c r="E3" s="7" t="s">
        <v>5</v>
      </c>
      <c r="F3" s="8" t="s">
        <v>6</v>
      </c>
      <c r="G3" s="7" t="s">
        <v>7</v>
      </c>
      <c r="H3" s="8" t="s">
        <v>8</v>
      </c>
      <c r="I3" s="9" t="s">
        <v>9</v>
      </c>
      <c r="J3" s="9" t="s">
        <v>10</v>
      </c>
      <c r="K3" s="7" t="s">
        <v>11</v>
      </c>
      <c r="L3" s="10" t="s">
        <v>12</v>
      </c>
      <c r="M3" s="11"/>
      <c r="N3" s="7" t="s">
        <v>13</v>
      </c>
      <c r="O3" s="7" t="s">
        <v>14</v>
      </c>
      <c r="P3" s="7" t="s">
        <v>15</v>
      </c>
      <c r="Q3" s="7" t="s">
        <v>16</v>
      </c>
    </row>
    <row r="4" ht="12.75" customHeight="1">
      <c r="A4" s="12"/>
      <c r="B4" s="13">
        <v>3.06234107E8</v>
      </c>
      <c r="C4" s="14" t="s">
        <v>17</v>
      </c>
      <c r="D4" s="14" t="s">
        <v>18</v>
      </c>
      <c r="E4" s="14" t="s">
        <v>19</v>
      </c>
      <c r="F4" s="14" t="s">
        <v>20</v>
      </c>
      <c r="G4" s="15">
        <v>10.0</v>
      </c>
      <c r="H4" s="16">
        <v>42368.45890914352</v>
      </c>
      <c r="I4" s="17"/>
      <c r="J4" s="17"/>
      <c r="K4" s="16">
        <v>42368.70144244213</v>
      </c>
      <c r="L4" s="18">
        <v>166.0</v>
      </c>
      <c r="M4" s="11"/>
      <c r="N4" s="19" t="str">
        <f>HYPERLINK("http://reportservice_cname/ReportServer?%2FKnow101%2FTournament%20Detail%20Report&amp;p_tournament_key=306234107&amp;p_tilter_ix=20161889&amp;rs%3AParameterLanguage="," ")</f>
        <v> </v>
      </c>
      <c r="O4" s="20">
        <v>8.75</v>
      </c>
      <c r="P4" s="13"/>
      <c r="Q4" s="13">
        <v>5000.0</v>
      </c>
    </row>
    <row r="5" ht="12.75" customHeight="1">
      <c r="A5" s="21"/>
      <c r="B5" s="22">
        <v>3.06729267E8</v>
      </c>
      <c r="C5" s="23" t="s">
        <v>21</v>
      </c>
      <c r="D5" s="23" t="s">
        <v>22</v>
      </c>
      <c r="E5" s="23" t="s">
        <v>23</v>
      </c>
      <c r="F5" s="23" t="s">
        <v>20</v>
      </c>
      <c r="G5" s="15">
        <v>10.0</v>
      </c>
      <c r="H5" s="24">
        <v>42368.45896863426</v>
      </c>
      <c r="I5" s="25"/>
      <c r="J5" s="25"/>
      <c r="K5" s="24">
        <v>42368.55077311343</v>
      </c>
      <c r="L5" s="26">
        <v>206.0</v>
      </c>
      <c r="M5" s="11"/>
      <c r="N5" s="27" t="str">
        <f>HYPERLINK("http://reportservice_cname/ReportServer?%2FKnow101%2FTournament%20Detail%20Report&amp;p_tournament_key=306729267&amp;p_tilter_ix=20161889&amp;rs%3AParameterLanguage="," ")</f>
        <v> </v>
      </c>
      <c r="O5" s="22"/>
      <c r="P5" s="22"/>
      <c r="Q5" s="22">
        <v>5000.0</v>
      </c>
    </row>
    <row r="6" ht="12.75" customHeight="1">
      <c r="A6" s="12"/>
      <c r="B6" s="13">
        <v>3.06723744E8</v>
      </c>
      <c r="C6" s="14" t="s">
        <v>24</v>
      </c>
      <c r="D6" s="14" t="s">
        <v>25</v>
      </c>
      <c r="E6" s="14" t="s">
        <v>26</v>
      </c>
      <c r="F6" s="14" t="s">
        <v>20</v>
      </c>
      <c r="G6" s="15">
        <v>10.0</v>
      </c>
      <c r="H6" s="16">
        <v>42368.43719417824</v>
      </c>
      <c r="I6" s="17"/>
      <c r="J6" s="17"/>
      <c r="K6" s="16">
        <v>42368.53427265046</v>
      </c>
      <c r="L6" s="18">
        <v>44.0</v>
      </c>
      <c r="M6" s="11"/>
      <c r="N6" s="19" t="str">
        <f>HYPERLINK("http://reportservice_cname/ReportServer?%2FKnow101%2FTournament%20Detail%20Report&amp;p_tournament_key=306723744&amp;p_tilter_ix=20161889&amp;rs%3AParameterLanguage=","$16.82")</f>
        <v>$16.82</v>
      </c>
      <c r="O6" s="13"/>
      <c r="P6" s="13"/>
      <c r="Q6" s="13">
        <v>3000.0</v>
      </c>
    </row>
    <row r="7" ht="12.75" customHeight="1">
      <c r="A7" s="21"/>
      <c r="B7" s="22">
        <v>3.06726454E8</v>
      </c>
      <c r="C7" s="23" t="s">
        <v>27</v>
      </c>
      <c r="D7" s="23" t="s">
        <v>28</v>
      </c>
      <c r="E7" s="23" t="s">
        <v>29</v>
      </c>
      <c r="F7" s="23" t="s">
        <v>20</v>
      </c>
      <c r="G7" s="15">
        <v>25.0</v>
      </c>
      <c r="H7" s="24">
        <v>42368.52049552083</v>
      </c>
      <c r="I7" s="25"/>
      <c r="J7" s="25"/>
      <c r="K7" s="24">
        <v>42368.52197554398</v>
      </c>
      <c r="L7" s="26">
        <v>136.0</v>
      </c>
      <c r="M7" s="11"/>
      <c r="N7" s="27" t="str">
        <f>HYPERLINK("http://reportservice_cname/ReportServer?%2FKnow101%2FTournament%20Detail%20Report&amp;p_tournament_key=306726454&amp;p_tilter_ix=20161889&amp;rs%3AParameterLanguage="," ")</f>
        <v> </v>
      </c>
      <c r="O7" s="22"/>
      <c r="P7" s="22"/>
      <c r="Q7" s="22">
        <v>5000.0</v>
      </c>
    </row>
    <row r="8" ht="12.75" customHeight="1">
      <c r="A8" s="12"/>
      <c r="B8" s="13">
        <v>3.06721335E8</v>
      </c>
      <c r="C8" s="14" t="s">
        <v>30</v>
      </c>
      <c r="D8" s="14" t="s">
        <v>31</v>
      </c>
      <c r="E8" s="14" t="s">
        <v>32</v>
      </c>
      <c r="F8" s="14" t="s">
        <v>20</v>
      </c>
      <c r="G8" s="15">
        <v>25.0</v>
      </c>
      <c r="H8" s="16">
        <v>42368.400816319445</v>
      </c>
      <c r="I8" s="17"/>
      <c r="J8" s="17"/>
      <c r="K8" s="16">
        <v>42368.45027306713</v>
      </c>
      <c r="L8" s="18">
        <v>58.0</v>
      </c>
      <c r="M8" s="11"/>
      <c r="N8" s="19" t="str">
        <f>HYPERLINK("http://reportservice_cname/ReportServer?%2FKnow101%2FTournament%20Detail%20Report&amp;p_tournament_key=306721335&amp;p_tilter_ix=20161889&amp;rs%3AParameterLanguage="," ")</f>
        <v> </v>
      </c>
      <c r="O8" s="13"/>
      <c r="P8" s="13"/>
      <c r="Q8" s="13">
        <v>3000.0</v>
      </c>
    </row>
    <row r="9" ht="12.75" customHeight="1">
      <c r="A9" s="21"/>
      <c r="B9" s="22">
        <v>3.06719153E8</v>
      </c>
      <c r="C9" s="23" t="s">
        <v>33</v>
      </c>
      <c r="D9" s="23" t="s">
        <v>34</v>
      </c>
      <c r="E9" s="23" t="s">
        <v>35</v>
      </c>
      <c r="F9" s="23" t="s">
        <v>20</v>
      </c>
      <c r="G9" s="15">
        <v>10.0</v>
      </c>
      <c r="H9" s="24">
        <v>42368.400385381945</v>
      </c>
      <c r="I9" s="25"/>
      <c r="J9" s="25"/>
      <c r="K9" s="24">
        <v>42368.44047688657</v>
      </c>
      <c r="L9" s="26">
        <v>38.0</v>
      </c>
      <c r="M9" s="11"/>
      <c r="N9" s="27" t="str">
        <f>HYPERLINK("http://reportservice_cname/ReportServer?%2FKnow101%2FTournament%20Detail%20Report&amp;p_tournament_key=306719153&amp;p_tilter_ix=20161889&amp;rs%3AParameterLanguage="," ")</f>
        <v> </v>
      </c>
      <c r="O9" s="22"/>
      <c r="P9" s="22"/>
      <c r="Q9" s="22">
        <v>3000.0</v>
      </c>
    </row>
    <row r="10" ht="12.75" customHeight="1">
      <c r="A10" s="12"/>
      <c r="B10" s="13">
        <v>3.0671809E8</v>
      </c>
      <c r="C10" s="14" t="s">
        <v>36</v>
      </c>
      <c r="D10" s="14" t="s">
        <v>37</v>
      </c>
      <c r="E10" s="14" t="s">
        <v>38</v>
      </c>
      <c r="F10" s="14" t="s">
        <v>20</v>
      </c>
      <c r="G10" s="15">
        <v>5.0</v>
      </c>
      <c r="H10" s="16">
        <v>42368.379143715276</v>
      </c>
      <c r="I10" s="17"/>
      <c r="J10" s="17"/>
      <c r="K10" s="16">
        <v>42368.388603900465</v>
      </c>
      <c r="L10" s="18">
        <v>59.0</v>
      </c>
      <c r="M10" s="11"/>
      <c r="N10" s="19" t="str">
        <f>HYPERLINK("http://reportservice_cname/ReportServer?%2FKnow101%2FTournament%20Detail%20Report&amp;p_tournament_key=306718090&amp;p_tilter_ix=20161889&amp;rs%3AParameterLanguage="," ")</f>
        <v> </v>
      </c>
      <c r="O10" s="13"/>
      <c r="P10" s="13"/>
      <c r="Q10" s="13">
        <v>3000.0</v>
      </c>
    </row>
    <row r="11" ht="12.75" customHeight="1">
      <c r="A11" s="21"/>
      <c r="B11" s="22">
        <v>3.06719153E8</v>
      </c>
      <c r="C11" s="23" t="s">
        <v>33</v>
      </c>
      <c r="D11" s="23" t="s">
        <v>34</v>
      </c>
      <c r="E11" s="23" t="s">
        <v>35</v>
      </c>
      <c r="F11" s="23" t="s">
        <v>20</v>
      </c>
      <c r="G11" s="15">
        <v>10.0</v>
      </c>
      <c r="H11" s="24">
        <v>42368.37975856481</v>
      </c>
      <c r="I11" s="25"/>
      <c r="J11" s="25"/>
      <c r="K11" s="24">
        <v>42368.38829861111</v>
      </c>
      <c r="L11" s="26">
        <v>75.0</v>
      </c>
      <c r="M11" s="11"/>
      <c r="N11" s="27" t="str">
        <f>HYPERLINK("http://reportservice_cname/ReportServer?%2FKnow101%2FTournament%20Detail%20Report&amp;p_tournament_key=306719153&amp;p_tilter_ix=20161889&amp;rs%3AParameterLanguage="," ")</f>
        <v> </v>
      </c>
      <c r="O11" s="22"/>
      <c r="P11" s="22"/>
      <c r="Q11" s="22">
        <v>3000.0</v>
      </c>
    </row>
    <row r="12" ht="12.75" customHeight="1">
      <c r="A12" s="12"/>
      <c r="B12" s="13">
        <v>3.06715276E8</v>
      </c>
      <c r="C12" s="14" t="s">
        <v>39</v>
      </c>
      <c r="D12" s="14" t="s">
        <v>40</v>
      </c>
      <c r="E12" s="14" t="s">
        <v>41</v>
      </c>
      <c r="F12" s="14" t="s">
        <v>20</v>
      </c>
      <c r="G12" s="15">
        <v>10.0</v>
      </c>
      <c r="H12" s="16">
        <v>42368.37874259259</v>
      </c>
      <c r="I12" s="17"/>
      <c r="J12" s="17"/>
      <c r="K12" s="16">
        <v>42368.38745443287</v>
      </c>
      <c r="L12" s="18">
        <v>45.0</v>
      </c>
      <c r="M12" s="11"/>
      <c r="N12" s="19" t="str">
        <f>HYPERLINK("http://reportservice_cname/ReportServer?%2FKnow101%2FTournament%20Detail%20Report&amp;p_tournament_key=306715276&amp;p_tilter_ix=20161889&amp;rs%3AParameterLanguage="," ")</f>
        <v> </v>
      </c>
      <c r="O12" s="13"/>
      <c r="P12" s="13"/>
      <c r="Q12" s="13">
        <v>5000.0</v>
      </c>
    </row>
    <row r="13" ht="12.75" customHeight="1">
      <c r="A13" s="21"/>
      <c r="B13" s="22">
        <v>3.067118E8</v>
      </c>
      <c r="C13" s="23" t="s">
        <v>42</v>
      </c>
      <c r="D13" s="23" t="s">
        <v>43</v>
      </c>
      <c r="E13" s="23" t="s">
        <v>44</v>
      </c>
      <c r="F13" s="23" t="s">
        <v>20</v>
      </c>
      <c r="G13" s="15">
        <v>10.0</v>
      </c>
      <c r="H13" s="24">
        <v>42368.255454479164</v>
      </c>
      <c r="I13" s="25"/>
      <c r="J13" s="25"/>
      <c r="K13" s="24">
        <v>42368.28235783565</v>
      </c>
      <c r="L13" s="26">
        <v>56.0</v>
      </c>
      <c r="M13" s="11"/>
      <c r="N13" s="27" t="str">
        <f t="shared" ref="N13:N14" si="1">HYPERLINK("http://reportservice_cname/ReportServer?%2FKnow101%2FTournament%20Detail%20Report&amp;p_tournament_key=306711800&amp;p_tilter_ix=20161889&amp;rs%3AParameterLanguage="," ")</f>
        <v> </v>
      </c>
      <c r="O13" s="22"/>
      <c r="P13" s="22"/>
      <c r="Q13" s="22">
        <v>5000.0</v>
      </c>
    </row>
    <row r="14" ht="12.75" customHeight="1">
      <c r="A14" s="12"/>
      <c r="B14" s="13">
        <v>3.067118E8</v>
      </c>
      <c r="C14" s="14" t="s">
        <v>42</v>
      </c>
      <c r="D14" s="14" t="s">
        <v>43</v>
      </c>
      <c r="E14" s="14" t="s">
        <v>44</v>
      </c>
      <c r="F14" s="14" t="s">
        <v>20</v>
      </c>
      <c r="G14" s="15">
        <v>10.0</v>
      </c>
      <c r="H14" s="16">
        <v>42368.255259687496</v>
      </c>
      <c r="I14" s="17"/>
      <c r="J14" s="17"/>
      <c r="K14" s="16">
        <v>42368.27859664352</v>
      </c>
      <c r="L14" s="18">
        <v>58.0</v>
      </c>
      <c r="M14" s="11"/>
      <c r="N14" s="19" t="str">
        <f t="shared" si="1"/>
        <v> </v>
      </c>
      <c r="O14" s="13"/>
      <c r="P14" s="13"/>
      <c r="Q14" s="13">
        <v>5000.0</v>
      </c>
    </row>
    <row r="15" ht="12.75" customHeight="1">
      <c r="A15" s="21"/>
      <c r="B15" s="22">
        <v>3.067088E8</v>
      </c>
      <c r="C15" s="23" t="s">
        <v>45</v>
      </c>
      <c r="D15" s="23" t="s">
        <v>46</v>
      </c>
      <c r="E15" s="23" t="s">
        <v>47</v>
      </c>
      <c r="F15" s="23" t="s">
        <v>20</v>
      </c>
      <c r="G15" s="15">
        <v>10.0</v>
      </c>
      <c r="H15" s="24">
        <v>42368.121603009255</v>
      </c>
      <c r="I15" s="25"/>
      <c r="J15" s="25"/>
      <c r="K15" s="24">
        <v>42368.13752387731</v>
      </c>
      <c r="L15" s="26">
        <v>35.0</v>
      </c>
      <c r="M15" s="11"/>
      <c r="N15" s="27" t="str">
        <f t="shared" ref="N15:N16" si="2">HYPERLINK("http://reportservice_cname/ReportServer?%2FKnow101%2FTournament%20Detail%20Report&amp;p_tournament_key=306708800&amp;p_tilter_ix=20161889&amp;rs%3AParameterLanguage="," ")</f>
        <v> </v>
      </c>
      <c r="O15" s="22"/>
      <c r="P15" s="22"/>
      <c r="Q15" s="22">
        <v>5000.0</v>
      </c>
    </row>
    <row r="16" ht="12.75" customHeight="1">
      <c r="A16" s="12"/>
      <c r="B16" s="13">
        <v>3.067088E8</v>
      </c>
      <c r="C16" s="14" t="s">
        <v>45</v>
      </c>
      <c r="D16" s="14" t="s">
        <v>46</v>
      </c>
      <c r="E16" s="14" t="s">
        <v>47</v>
      </c>
      <c r="F16" s="14" t="s">
        <v>20</v>
      </c>
      <c r="G16" s="15">
        <v>10.0</v>
      </c>
      <c r="H16" s="16">
        <v>42368.121603009255</v>
      </c>
      <c r="I16" s="17"/>
      <c r="J16" s="17"/>
      <c r="K16" s="16">
        <v>42368.13203252315</v>
      </c>
      <c r="L16" s="18">
        <v>38.0</v>
      </c>
      <c r="M16" s="11"/>
      <c r="N16" s="19" t="str">
        <f t="shared" si="2"/>
        <v> </v>
      </c>
      <c r="O16" s="13"/>
      <c r="P16" s="13"/>
      <c r="Q16" s="13">
        <v>5000.0</v>
      </c>
    </row>
    <row r="17" ht="12.75" customHeight="1">
      <c r="A17" s="21"/>
      <c r="B17" s="22">
        <v>3.06671043E8</v>
      </c>
      <c r="C17" s="23" t="s">
        <v>21</v>
      </c>
      <c r="D17" s="23" t="s">
        <v>48</v>
      </c>
      <c r="E17" s="23" t="s">
        <v>49</v>
      </c>
      <c r="F17" s="23" t="s">
        <v>20</v>
      </c>
      <c r="G17" s="15">
        <v>10.0</v>
      </c>
      <c r="H17" s="24">
        <v>42367.525010150464</v>
      </c>
      <c r="I17" s="25"/>
      <c r="J17" s="25"/>
      <c r="K17" s="24">
        <v>42367.67545462963</v>
      </c>
      <c r="L17" s="26">
        <v>57.0</v>
      </c>
      <c r="M17" s="11"/>
      <c r="N17" s="27" t="str">
        <f>HYPERLINK("http://reportservice_cname/ReportServer?%2FKnow101%2FTournament%20Detail%20Report&amp;p_tournament_key=306671043&amp;p_tilter_ix=20161889&amp;rs%3AParameterLanguage=","$17.91")</f>
        <v>$17.91</v>
      </c>
      <c r="O17" s="22"/>
      <c r="P17" s="22"/>
      <c r="Q17" s="22">
        <v>5000.0</v>
      </c>
    </row>
    <row r="18" ht="12.75" customHeight="1">
      <c r="A18" s="12"/>
      <c r="B18" s="13">
        <v>3.06160288E8</v>
      </c>
      <c r="C18" s="14" t="s">
        <v>50</v>
      </c>
      <c r="D18" s="14" t="s">
        <v>51</v>
      </c>
      <c r="E18" s="14" t="s">
        <v>52</v>
      </c>
      <c r="F18" s="14" t="s">
        <v>20</v>
      </c>
      <c r="G18" s="15">
        <v>10.0</v>
      </c>
      <c r="H18" s="16">
        <v>42367.60706631944</v>
      </c>
      <c r="I18" s="17"/>
      <c r="J18" s="17"/>
      <c r="K18" s="16">
        <v>42367.651795451384</v>
      </c>
      <c r="L18" s="18">
        <v>89.0</v>
      </c>
      <c r="M18" s="11"/>
      <c r="N18" s="19" t="str">
        <f>HYPERLINK("http://reportservice_cname/ReportServer?%2FKnow101%2FTournament%20Detail%20Report&amp;p_tournament_key=306160288&amp;p_tilter_ix=20161889&amp;rs%3AParameterLanguage="," ")</f>
        <v> </v>
      </c>
      <c r="O18" s="13"/>
      <c r="P18" s="13"/>
      <c r="Q18" s="13">
        <v>5000.0</v>
      </c>
    </row>
    <row r="19" ht="12.75" customHeight="1">
      <c r="A19" s="21"/>
      <c r="B19" s="22">
        <v>3.06674097E8</v>
      </c>
      <c r="C19" s="23" t="s">
        <v>53</v>
      </c>
      <c r="D19" s="23" t="s">
        <v>54</v>
      </c>
      <c r="E19" s="23" t="s">
        <v>55</v>
      </c>
      <c r="F19" s="23" t="s">
        <v>20</v>
      </c>
      <c r="G19" s="15">
        <v>25.0</v>
      </c>
      <c r="H19" s="24">
        <v>42367.577746840274</v>
      </c>
      <c r="I19" s="25"/>
      <c r="J19" s="25"/>
      <c r="K19" s="24">
        <v>42367.606610069444</v>
      </c>
      <c r="L19" s="26">
        <v>72.0</v>
      </c>
      <c r="M19" s="11"/>
      <c r="N19" s="27" t="str">
        <f>HYPERLINK("http://reportservice_cname/ReportServer?%2FKnow101%2FTournament%20Detail%20Report&amp;p_tournament_key=306674097&amp;p_tilter_ix=20161889&amp;rs%3AParameterLanguage="," ")</f>
        <v> </v>
      </c>
      <c r="O19" s="22"/>
      <c r="P19" s="22"/>
      <c r="Q19" s="22">
        <v>3000.0</v>
      </c>
    </row>
    <row r="20" ht="12.75" customHeight="1">
      <c r="A20" s="12"/>
      <c r="B20" s="13">
        <v>3.06668183E8</v>
      </c>
      <c r="C20" s="14" t="s">
        <v>27</v>
      </c>
      <c r="D20" s="14" t="s">
        <v>56</v>
      </c>
      <c r="E20" s="14" t="s">
        <v>57</v>
      </c>
      <c r="F20" s="14" t="s">
        <v>20</v>
      </c>
      <c r="G20" s="15">
        <v>25.0</v>
      </c>
      <c r="H20" s="16">
        <v>42367.55859482639</v>
      </c>
      <c r="I20" s="17"/>
      <c r="J20" s="17"/>
      <c r="K20" s="16">
        <v>42367.57531015046</v>
      </c>
      <c r="L20" s="18">
        <v>101.0</v>
      </c>
      <c r="M20" s="11"/>
      <c r="N20" s="19" t="str">
        <f>HYPERLINK("http://reportservice_cname/ReportServer?%2FKnow101%2FTournament%20Detail%20Report&amp;p_tournament_key=306668183&amp;p_tilter_ix=20161889&amp;rs%3AParameterLanguage="," ")</f>
        <v> </v>
      </c>
      <c r="O20" s="13"/>
      <c r="P20" s="13"/>
      <c r="Q20" s="13">
        <v>5000.0</v>
      </c>
    </row>
    <row r="21" ht="12.75" customHeight="1">
      <c r="A21" s="21"/>
      <c r="B21" s="22">
        <v>3.06665422E8</v>
      </c>
      <c r="C21" s="23" t="s">
        <v>24</v>
      </c>
      <c r="D21" s="23" t="s">
        <v>58</v>
      </c>
      <c r="E21" s="23" t="s">
        <v>59</v>
      </c>
      <c r="F21" s="23" t="s">
        <v>20</v>
      </c>
      <c r="G21" s="15">
        <v>10.0</v>
      </c>
      <c r="H21" s="24">
        <v>42367.44347982639</v>
      </c>
      <c r="I21" s="25"/>
      <c r="J21" s="25"/>
      <c r="K21" s="24">
        <v>42367.55769533564</v>
      </c>
      <c r="L21" s="26">
        <v>27.0</v>
      </c>
      <c r="M21" s="11"/>
      <c r="N21" s="27" t="str">
        <f>HYPERLINK("http://reportservice_cname/ReportServer?%2FKnow101%2FTournament%20Detail%20Report&amp;p_tournament_key=306665422&amp;p_tilter_ix=20161889&amp;rs%3AParameterLanguage=","$24.75")</f>
        <v>$24.75</v>
      </c>
      <c r="O21" s="22"/>
      <c r="P21" s="22"/>
      <c r="Q21" s="22">
        <v>3000.0</v>
      </c>
    </row>
    <row r="22" ht="12.75" customHeight="1">
      <c r="A22" s="12"/>
      <c r="B22" s="13">
        <v>3.06660919E8</v>
      </c>
      <c r="C22" s="14" t="s">
        <v>33</v>
      </c>
      <c r="D22" s="14" t="s">
        <v>60</v>
      </c>
      <c r="E22" s="14" t="s">
        <v>61</v>
      </c>
      <c r="F22" s="14" t="s">
        <v>20</v>
      </c>
      <c r="G22" s="15">
        <v>10.0</v>
      </c>
      <c r="H22" s="16">
        <v>42367.407614317126</v>
      </c>
      <c r="I22" s="17"/>
      <c r="J22" s="17"/>
      <c r="K22" s="16">
        <v>42367.443083564816</v>
      </c>
      <c r="L22" s="18">
        <v>30.0</v>
      </c>
      <c r="M22" s="11"/>
      <c r="N22" s="19" t="str">
        <f>HYPERLINK("http://reportservice_cname/ReportServer?%2FKnow101%2FTournament%20Detail%20Report&amp;p_tournament_key=306660919&amp;p_tilter_ix=20161889&amp;rs%3AParameterLanguage="," ")</f>
        <v> </v>
      </c>
      <c r="O22" s="13"/>
      <c r="P22" s="13"/>
      <c r="Q22" s="13">
        <v>3000.0</v>
      </c>
    </row>
    <row r="23" ht="12.75" customHeight="1">
      <c r="A23" s="21"/>
      <c r="B23" s="22">
        <v>3.06598903E8</v>
      </c>
      <c r="C23" s="23" t="s">
        <v>24</v>
      </c>
      <c r="D23" s="23" t="s">
        <v>62</v>
      </c>
      <c r="E23" s="23" t="s">
        <v>63</v>
      </c>
      <c r="F23" s="23" t="s">
        <v>20</v>
      </c>
      <c r="G23" s="15">
        <v>25.0</v>
      </c>
      <c r="H23" s="24">
        <v>42366.22649050926</v>
      </c>
      <c r="I23" s="25"/>
      <c r="J23" s="25"/>
      <c r="K23" s="24">
        <v>42366.361396493056</v>
      </c>
      <c r="L23" s="26">
        <v>7.0</v>
      </c>
      <c r="M23" s="11"/>
      <c r="N23" s="27" t="str">
        <f>HYPERLINK("http://reportservice_cname/ReportServer?%2FKnow101%2FTournament%20Detail%20Report&amp;p_tournament_key=306598903&amp;p_tilter_ix=20161889&amp;rs%3AParameterLanguage=","$108.67")</f>
        <v>$108.67</v>
      </c>
      <c r="O23" s="22"/>
      <c r="P23" s="22"/>
      <c r="Q23" s="22">
        <v>3000.0</v>
      </c>
    </row>
    <row r="24" ht="12.75" customHeight="1">
      <c r="A24" s="12"/>
      <c r="B24" s="13">
        <v>3.06597202E8</v>
      </c>
      <c r="C24" s="14" t="s">
        <v>42</v>
      </c>
      <c r="D24" s="14" t="s">
        <v>64</v>
      </c>
      <c r="E24" s="14" t="s">
        <v>65</v>
      </c>
      <c r="F24" s="14" t="s">
        <v>20</v>
      </c>
      <c r="G24" s="15">
        <v>10.0</v>
      </c>
      <c r="H24" s="16">
        <v>42366.23127207176</v>
      </c>
      <c r="I24" s="17"/>
      <c r="J24" s="17"/>
      <c r="K24" s="16">
        <v>42366.23601508102</v>
      </c>
      <c r="L24" s="18">
        <v>63.0</v>
      </c>
      <c r="M24" s="11"/>
      <c r="N24" s="19" t="str">
        <f t="shared" ref="N24:N25" si="3">HYPERLINK("http://reportservice_cname/ReportServer?%2FKnow101%2FTournament%20Detail%20Report&amp;p_tournament_key=306597202&amp;p_tilter_ix=20161889&amp;rs%3AParameterLanguage="," ")</f>
        <v> </v>
      </c>
      <c r="O24" s="13"/>
      <c r="P24" s="13"/>
      <c r="Q24" s="13">
        <v>5000.0</v>
      </c>
    </row>
    <row r="25" ht="12.75" customHeight="1">
      <c r="A25" s="21"/>
      <c r="B25" s="22">
        <v>3.06597202E8</v>
      </c>
      <c r="C25" s="23" t="s">
        <v>42</v>
      </c>
      <c r="D25" s="23" t="s">
        <v>64</v>
      </c>
      <c r="E25" s="23" t="s">
        <v>65</v>
      </c>
      <c r="F25" s="23" t="s">
        <v>20</v>
      </c>
      <c r="G25" s="15">
        <v>10.0</v>
      </c>
      <c r="H25" s="24">
        <v>42366.21639212963</v>
      </c>
      <c r="I25" s="25"/>
      <c r="J25" s="25"/>
      <c r="K25" s="24">
        <v>42366.23120621528</v>
      </c>
      <c r="L25" s="26">
        <v>64.0</v>
      </c>
      <c r="M25" s="11"/>
      <c r="N25" s="27" t="str">
        <f t="shared" si="3"/>
        <v> </v>
      </c>
      <c r="O25" s="22"/>
      <c r="P25" s="22"/>
      <c r="Q25" s="22">
        <v>5000.0</v>
      </c>
    </row>
    <row r="26" ht="12.75" customHeight="1">
      <c r="A26" s="12"/>
      <c r="B26" s="13">
        <v>3.06598903E8</v>
      </c>
      <c r="C26" s="14" t="s">
        <v>24</v>
      </c>
      <c r="D26" s="14" t="s">
        <v>62</v>
      </c>
      <c r="E26" s="14" t="s">
        <v>63</v>
      </c>
      <c r="F26" s="14" t="s">
        <v>20</v>
      </c>
      <c r="G26" s="15">
        <v>25.0</v>
      </c>
      <c r="H26" s="16">
        <v>42366.21685763889</v>
      </c>
      <c r="I26" s="17"/>
      <c r="J26" s="17"/>
      <c r="K26" s="16">
        <v>42366.226412233795</v>
      </c>
      <c r="L26" s="18">
        <v>30.0</v>
      </c>
      <c r="M26" s="11"/>
      <c r="N26" s="19" t="str">
        <f>HYPERLINK("http://reportservice_cname/ReportServer?%2FKnow101%2FTournament%20Detail%20Report&amp;p_tournament_key=306598903&amp;p_tilter_ix=20161889&amp;rs%3AParameterLanguage="," ")</f>
        <v> </v>
      </c>
      <c r="O26" s="13"/>
      <c r="P26" s="13"/>
      <c r="Q26" s="13">
        <v>3000.0</v>
      </c>
    </row>
    <row r="27" ht="12.75" customHeight="1">
      <c r="A27" s="21"/>
      <c r="B27" s="22">
        <v>3.06592689E8</v>
      </c>
      <c r="C27" s="23" t="s">
        <v>66</v>
      </c>
      <c r="D27" s="23" t="s">
        <v>67</v>
      </c>
      <c r="E27" s="23" t="s">
        <v>68</v>
      </c>
      <c r="F27" s="23" t="s">
        <v>20</v>
      </c>
      <c r="G27" s="15">
        <v>25.0</v>
      </c>
      <c r="H27" s="24">
        <v>42366.089313854165</v>
      </c>
      <c r="I27" s="25"/>
      <c r="J27" s="25"/>
      <c r="K27" s="24">
        <v>42366.172205208335</v>
      </c>
      <c r="L27" s="26">
        <v>8.0</v>
      </c>
      <c r="M27" s="11"/>
      <c r="N27" s="27" t="str">
        <f>HYPERLINK("http://reportservice_cname/ReportServer?%2FKnow101%2FTournament%20Detail%20Report&amp;p_tournament_key=306592689&amp;p_tilter_ix=20161889&amp;rs%3AParameterLanguage=","$78.20")</f>
        <v>$78.20</v>
      </c>
      <c r="O27" s="22"/>
      <c r="P27" s="22"/>
      <c r="Q27" s="22">
        <v>3000.0</v>
      </c>
    </row>
    <row r="28" ht="12.75" customHeight="1">
      <c r="A28" s="12"/>
      <c r="B28" s="13">
        <v>3.06594166E8</v>
      </c>
      <c r="C28" s="14" t="s">
        <v>45</v>
      </c>
      <c r="D28" s="14" t="s">
        <v>69</v>
      </c>
      <c r="E28" s="14" t="s">
        <v>70</v>
      </c>
      <c r="F28" s="14" t="s">
        <v>20</v>
      </c>
      <c r="G28" s="15">
        <v>10.0</v>
      </c>
      <c r="H28" s="16">
        <v>42366.142252627316</v>
      </c>
      <c r="I28" s="17"/>
      <c r="J28" s="17"/>
      <c r="K28" s="16">
        <v>42366.14335520833</v>
      </c>
      <c r="L28" s="18">
        <v>34.0</v>
      </c>
      <c r="M28" s="11"/>
      <c r="N28" s="19" t="str">
        <f t="shared" ref="N28:N29" si="4">HYPERLINK("http://reportservice_cname/ReportServer?%2FKnow101%2FTournament%20Detail%20Report&amp;p_tournament_key=306594166&amp;p_tilter_ix=20161889&amp;rs%3AParameterLanguage="," ")</f>
        <v> </v>
      </c>
      <c r="O28" s="13"/>
      <c r="P28" s="13"/>
      <c r="Q28" s="13">
        <v>5000.0</v>
      </c>
    </row>
    <row r="29" ht="12.75" customHeight="1">
      <c r="A29" s="21"/>
      <c r="B29" s="22">
        <v>3.06594166E8</v>
      </c>
      <c r="C29" s="23" t="s">
        <v>45</v>
      </c>
      <c r="D29" s="23" t="s">
        <v>69</v>
      </c>
      <c r="E29" s="23" t="s">
        <v>70</v>
      </c>
      <c r="F29" s="23" t="s">
        <v>20</v>
      </c>
      <c r="G29" s="15">
        <v>10.0</v>
      </c>
      <c r="H29" s="24">
        <v>42366.14026478009</v>
      </c>
      <c r="I29" s="25"/>
      <c r="J29" s="25"/>
      <c r="K29" s="24">
        <v>42366.14218206018</v>
      </c>
      <c r="L29" s="26">
        <v>34.0</v>
      </c>
      <c r="M29" s="11"/>
      <c r="N29" s="27" t="str">
        <f t="shared" si="4"/>
        <v> </v>
      </c>
      <c r="O29" s="22"/>
      <c r="P29" s="22"/>
      <c r="Q29" s="22">
        <v>5000.0</v>
      </c>
    </row>
    <row r="30" ht="12.75" customHeight="1">
      <c r="A30" s="12"/>
      <c r="B30" s="13">
        <v>3.06059714E8</v>
      </c>
      <c r="C30" s="14" t="s">
        <v>71</v>
      </c>
      <c r="D30" s="14" t="s">
        <v>72</v>
      </c>
      <c r="E30" s="14" t="s">
        <v>73</v>
      </c>
      <c r="F30" s="14" t="s">
        <v>20</v>
      </c>
      <c r="G30" s="15">
        <v>25.0</v>
      </c>
      <c r="H30" s="16">
        <v>42365.01966342593</v>
      </c>
      <c r="I30" s="17"/>
      <c r="J30" s="17"/>
      <c r="K30" s="16">
        <v>42365.698365358796</v>
      </c>
      <c r="L30" s="18">
        <v>277.0</v>
      </c>
      <c r="M30" s="11"/>
      <c r="N30" s="19" t="str">
        <f>HYPERLINK("http://reportservice_cname/ReportServer?%2FKnow101%2FTournament%20Detail%20Report&amp;p_tournament_key=306059714&amp;p_tilter_ix=20161889&amp;rs%3AParameterLanguage="," ")</f>
        <v> </v>
      </c>
      <c r="O30" s="13"/>
      <c r="P30" s="13"/>
      <c r="Q30" s="13">
        <v>5000.0</v>
      </c>
    </row>
    <row r="31" ht="12.75" customHeight="1">
      <c r="A31" s="21"/>
      <c r="B31" s="22">
        <v>3.06558625E8</v>
      </c>
      <c r="C31" s="23" t="s">
        <v>21</v>
      </c>
      <c r="D31" s="23" t="s">
        <v>74</v>
      </c>
      <c r="E31" s="23" t="s">
        <v>75</v>
      </c>
      <c r="F31" s="23" t="s">
        <v>20</v>
      </c>
      <c r="G31" s="15">
        <v>10.0</v>
      </c>
      <c r="H31" s="24">
        <v>42365.02015193287</v>
      </c>
      <c r="I31" s="25"/>
      <c r="J31" s="25"/>
      <c r="K31" s="24">
        <v>42365.65062392361</v>
      </c>
      <c r="L31" s="26">
        <v>87.0</v>
      </c>
      <c r="M31" s="11"/>
      <c r="N31" s="27" t="str">
        <f>HYPERLINK("http://reportservice_cname/ReportServer?%2FKnow101%2FTournament%20Detail%20Report&amp;p_tournament_key=306558625&amp;p_tilter_ix=20161889&amp;rs%3AParameterLanguage="," ")</f>
        <v> </v>
      </c>
      <c r="O31" s="22"/>
      <c r="P31" s="22"/>
      <c r="Q31" s="22">
        <v>5000.0</v>
      </c>
    </row>
    <row r="32" ht="12.75" customHeight="1">
      <c r="A32" s="12"/>
      <c r="B32" s="13">
        <v>3.06051771E8</v>
      </c>
      <c r="C32" s="14" t="s">
        <v>76</v>
      </c>
      <c r="D32" s="14" t="s">
        <v>77</v>
      </c>
      <c r="E32" s="14" t="s">
        <v>78</v>
      </c>
      <c r="F32" s="14" t="s">
        <v>20</v>
      </c>
      <c r="G32" s="15">
        <v>10.0</v>
      </c>
      <c r="H32" s="16">
        <v>42365.31192453703</v>
      </c>
      <c r="I32" s="17"/>
      <c r="J32" s="17"/>
      <c r="K32" s="16">
        <v>42365.6373815625</v>
      </c>
      <c r="L32" s="18">
        <v>609.0</v>
      </c>
      <c r="M32" s="11"/>
      <c r="N32" s="19" t="str">
        <f>HYPERLINK("http://reportservice_cname/ReportServer?%2FKnow101%2FTournament%20Detail%20Report&amp;p_tournament_key=306051771&amp;p_tilter_ix=20161889&amp;rs%3AParameterLanguage="," ")</f>
        <v> </v>
      </c>
      <c r="O32" s="13"/>
      <c r="P32" s="13"/>
      <c r="Q32" s="13">
        <v>4220.0</v>
      </c>
    </row>
    <row r="33" ht="12.75" customHeight="1">
      <c r="A33" s="21"/>
      <c r="B33" s="22">
        <v>3.06056578E8</v>
      </c>
      <c r="C33" s="23" t="s">
        <v>79</v>
      </c>
      <c r="D33" s="23" t="s">
        <v>80</v>
      </c>
      <c r="E33" s="23" t="s">
        <v>81</v>
      </c>
      <c r="F33" s="23" t="s">
        <v>20</v>
      </c>
      <c r="G33" s="15">
        <v>10.0</v>
      </c>
      <c r="H33" s="24">
        <v>42365.10608109953</v>
      </c>
      <c r="I33" s="25"/>
      <c r="J33" s="25"/>
      <c r="K33" s="24">
        <v>42365.63488622685</v>
      </c>
      <c r="L33" s="26">
        <v>229.0</v>
      </c>
      <c r="M33" s="11"/>
      <c r="N33" s="27" t="str">
        <f>HYPERLINK("http://reportservice_cname/ReportServer?%2FKnow101%2FTournament%20Detail%20Report&amp;p_tournament_key=306056578&amp;p_tilter_ix=20161889&amp;rs%3AParameterLanguage="," ")</f>
        <v> </v>
      </c>
      <c r="O33" s="22"/>
      <c r="P33" s="22"/>
      <c r="Q33" s="22">
        <v>5000.0</v>
      </c>
    </row>
    <row r="34" ht="12.75" customHeight="1">
      <c r="A34" s="12"/>
      <c r="B34" s="13">
        <v>3.06051771E8</v>
      </c>
      <c r="C34" s="14" t="s">
        <v>76</v>
      </c>
      <c r="D34" s="14" t="s">
        <v>77</v>
      </c>
      <c r="E34" s="14" t="s">
        <v>78</v>
      </c>
      <c r="F34" s="14" t="s">
        <v>20</v>
      </c>
      <c r="G34" s="15">
        <v>10.0</v>
      </c>
      <c r="H34" s="16">
        <v>42365.31192453703</v>
      </c>
      <c r="I34" s="17"/>
      <c r="J34" s="17"/>
      <c r="K34" s="16">
        <v>42365.62704371528</v>
      </c>
      <c r="L34" s="18">
        <v>774.0</v>
      </c>
      <c r="M34" s="11"/>
      <c r="N34" s="19" t="str">
        <f t="shared" ref="N34:N35" si="5">HYPERLINK("http://reportservice_cname/ReportServer?%2FKnow101%2FTournament%20Detail%20Report&amp;p_tournament_key=306051771&amp;p_tilter_ix=20161889&amp;rs%3AParameterLanguage="," ")</f>
        <v> </v>
      </c>
      <c r="O34" s="13"/>
      <c r="P34" s="13"/>
      <c r="Q34" s="13">
        <v>4220.0</v>
      </c>
    </row>
    <row r="35" ht="12.75" customHeight="1">
      <c r="A35" s="21"/>
      <c r="B35" s="22">
        <v>3.06051771E8</v>
      </c>
      <c r="C35" s="23" t="s">
        <v>76</v>
      </c>
      <c r="D35" s="23" t="s">
        <v>77</v>
      </c>
      <c r="E35" s="23" t="s">
        <v>78</v>
      </c>
      <c r="F35" s="23" t="s">
        <v>20</v>
      </c>
      <c r="G35" s="15">
        <v>10.0</v>
      </c>
      <c r="H35" s="24">
        <v>42365.31192453703</v>
      </c>
      <c r="I35" s="25"/>
      <c r="J35" s="25"/>
      <c r="K35" s="24">
        <v>42365.58066134259</v>
      </c>
      <c r="L35" s="26">
        <v>1151.0</v>
      </c>
      <c r="M35" s="11"/>
      <c r="N35" s="27" t="str">
        <f t="shared" si="5"/>
        <v> </v>
      </c>
      <c r="O35" s="22"/>
      <c r="P35" s="22"/>
      <c r="Q35" s="22">
        <v>4220.0</v>
      </c>
    </row>
    <row r="36" ht="12.75" customHeight="1">
      <c r="A36" s="12"/>
      <c r="B36" s="13">
        <v>3.06561507E8</v>
      </c>
      <c r="C36" s="14" t="s">
        <v>53</v>
      </c>
      <c r="D36" s="14" t="s">
        <v>82</v>
      </c>
      <c r="E36" s="14" t="s">
        <v>83</v>
      </c>
      <c r="F36" s="14" t="s">
        <v>20</v>
      </c>
      <c r="G36" s="15">
        <v>25.0</v>
      </c>
      <c r="H36" s="16">
        <v>42365.28356211806</v>
      </c>
      <c r="I36" s="17"/>
      <c r="J36" s="17"/>
      <c r="K36" s="16">
        <v>42365.57233815972</v>
      </c>
      <c r="L36" s="18">
        <v>91.0</v>
      </c>
      <c r="M36" s="11"/>
      <c r="N36" s="19" t="str">
        <f>HYPERLINK("http://reportservice_cname/ReportServer?%2FKnow101%2FTournament%20Detail%20Report&amp;p_tournament_key=306561507&amp;p_tilter_ix=20161889&amp;rs%3AParameterLanguage="," ")</f>
        <v> </v>
      </c>
      <c r="O36" s="13"/>
      <c r="P36" s="13"/>
      <c r="Q36" s="13">
        <v>3000.0</v>
      </c>
    </row>
    <row r="37" ht="12.75" customHeight="1">
      <c r="A37" s="21"/>
      <c r="B37" s="22">
        <v>3.0655587E8</v>
      </c>
      <c r="C37" s="23" t="s">
        <v>27</v>
      </c>
      <c r="D37" s="23" t="s">
        <v>84</v>
      </c>
      <c r="E37" s="23" t="s">
        <v>85</v>
      </c>
      <c r="F37" s="23" t="s">
        <v>20</v>
      </c>
      <c r="G37" s="15">
        <v>25.0</v>
      </c>
      <c r="H37" s="24">
        <v>42365.02022986111</v>
      </c>
      <c r="I37" s="25"/>
      <c r="J37" s="25"/>
      <c r="K37" s="24">
        <v>42365.48967739583</v>
      </c>
      <c r="L37" s="26">
        <v>124.0</v>
      </c>
      <c r="M37" s="11"/>
      <c r="N37" s="27" t="str">
        <f>HYPERLINK("http://reportservice_cname/ReportServer?%2FKnow101%2FTournament%20Detail%20Report&amp;p_tournament_key=306555870&amp;p_tilter_ix=20161889&amp;rs%3AParameterLanguage="," ")</f>
        <v> </v>
      </c>
      <c r="O37" s="22"/>
      <c r="P37" s="22"/>
      <c r="Q37" s="22">
        <v>5000.0</v>
      </c>
    </row>
    <row r="38" ht="12.75" customHeight="1">
      <c r="A38" s="12"/>
      <c r="B38" s="13">
        <v>3.06551084E8</v>
      </c>
      <c r="C38" s="14" t="s">
        <v>30</v>
      </c>
      <c r="D38" s="14" t="s">
        <v>86</v>
      </c>
      <c r="E38" s="14" t="s">
        <v>87</v>
      </c>
      <c r="F38" s="14" t="s">
        <v>20</v>
      </c>
      <c r="G38" s="15">
        <v>25.0</v>
      </c>
      <c r="H38" s="16">
        <v>42365.020295682865</v>
      </c>
      <c r="I38" s="17"/>
      <c r="J38" s="17"/>
      <c r="K38" s="16">
        <v>42365.459612071754</v>
      </c>
      <c r="L38" s="18">
        <v>64.0</v>
      </c>
      <c r="M38" s="11"/>
      <c r="N38" s="19" t="str">
        <f>HYPERLINK("http://reportservice_cname/ReportServer?%2FKnow101%2FTournament%20Detail%20Report&amp;p_tournament_key=306551084&amp;p_tilter_ix=20161889&amp;rs%3AParameterLanguage="," ")</f>
        <v> </v>
      </c>
      <c r="O38" s="13"/>
      <c r="P38" s="13"/>
      <c r="Q38" s="13">
        <v>3000.0</v>
      </c>
    </row>
    <row r="39" ht="12.75" customHeight="1">
      <c r="A39" s="21"/>
      <c r="B39" s="22">
        <v>3.06546774E8</v>
      </c>
      <c r="C39" s="23" t="s">
        <v>88</v>
      </c>
      <c r="D39" s="23" t="s">
        <v>89</v>
      </c>
      <c r="E39" s="23" t="s">
        <v>90</v>
      </c>
      <c r="F39" s="23" t="s">
        <v>20</v>
      </c>
      <c r="G39" s="15">
        <v>25.0</v>
      </c>
      <c r="H39" s="24">
        <v>42365.33296153935</v>
      </c>
      <c r="I39" s="25"/>
      <c r="J39" s="25"/>
      <c r="K39" s="24">
        <v>42365.41009204861</v>
      </c>
      <c r="L39" s="26">
        <v>21.0</v>
      </c>
      <c r="M39" s="11"/>
      <c r="N39" s="27" t="str">
        <f>HYPERLINK("http://reportservice_cname/ReportServer?%2FKnow101%2FTournament%20Detail%20Report&amp;p_tournament_key=306546774&amp;p_tilter_ix=20161889&amp;rs%3AParameterLanguage="," ")</f>
        <v> </v>
      </c>
      <c r="O39" s="22"/>
      <c r="P39" s="22"/>
      <c r="Q39" s="22">
        <v>3000.0</v>
      </c>
    </row>
    <row r="40" ht="12.75" customHeight="1">
      <c r="A40" s="12"/>
      <c r="B40" s="13">
        <v>3.06548857E8</v>
      </c>
      <c r="C40" s="14" t="s">
        <v>33</v>
      </c>
      <c r="D40" s="14" t="s">
        <v>91</v>
      </c>
      <c r="E40" s="14" t="s">
        <v>92</v>
      </c>
      <c r="F40" s="14" t="s">
        <v>20</v>
      </c>
      <c r="G40" s="15">
        <v>10.0</v>
      </c>
      <c r="H40" s="16">
        <v>42365.33286420139</v>
      </c>
      <c r="I40" s="17"/>
      <c r="J40" s="17"/>
      <c r="K40" s="16">
        <v>42365.364054363425</v>
      </c>
      <c r="L40" s="18">
        <v>76.0</v>
      </c>
      <c r="M40" s="11"/>
      <c r="N40" s="19" t="str">
        <f>HYPERLINK("http://reportservice_cname/ReportServer?%2FKnow101%2FTournament%20Detail%20Report&amp;p_tournament_key=306548857&amp;p_tilter_ix=20161889&amp;rs%3AParameterLanguage="," ")</f>
        <v> </v>
      </c>
      <c r="O40" s="13"/>
      <c r="P40" s="13"/>
      <c r="Q40" s="13">
        <v>3000.0</v>
      </c>
    </row>
    <row r="41" ht="12.75" customHeight="1">
      <c r="A41" s="21"/>
      <c r="B41" s="22">
        <v>3.0654314E8</v>
      </c>
      <c r="C41" s="23" t="s">
        <v>24</v>
      </c>
      <c r="D41" s="23" t="s">
        <v>93</v>
      </c>
      <c r="E41" s="23" t="s">
        <v>94</v>
      </c>
      <c r="F41" s="23" t="s">
        <v>20</v>
      </c>
      <c r="G41" s="15">
        <v>25.0</v>
      </c>
      <c r="H41" s="24">
        <v>42365.28140228009</v>
      </c>
      <c r="I41" s="25"/>
      <c r="J41" s="25"/>
      <c r="K41" s="24">
        <v>42365.35579822917</v>
      </c>
      <c r="L41" s="26">
        <v>7.0</v>
      </c>
      <c r="M41" s="11"/>
      <c r="N41" s="27" t="str">
        <f>HYPERLINK("http://reportservice_cname/ReportServer?%2FKnow101%2FTournament%20Detail%20Report&amp;p_tournament_key=306543140&amp;p_tilter_ix=20161889&amp;rs%3AParameterLanguage=","$100.39")</f>
        <v>$100.39</v>
      </c>
      <c r="O41" s="22"/>
      <c r="P41" s="22"/>
      <c r="Q41" s="22">
        <v>3000.0</v>
      </c>
    </row>
    <row r="42" ht="12.75" customHeight="1">
      <c r="A42" s="12"/>
      <c r="B42" s="13">
        <v>3.06544969E8</v>
      </c>
      <c r="C42" s="14" t="s">
        <v>39</v>
      </c>
      <c r="D42" s="14" t="s">
        <v>95</v>
      </c>
      <c r="E42" s="14" t="s">
        <v>96</v>
      </c>
      <c r="F42" s="14" t="s">
        <v>20</v>
      </c>
      <c r="G42" s="15">
        <v>10.0</v>
      </c>
      <c r="H42" s="16">
        <v>42365.296221956014</v>
      </c>
      <c r="I42" s="17"/>
      <c r="J42" s="17"/>
      <c r="K42" s="16">
        <v>42365.31935347222</v>
      </c>
      <c r="L42" s="18">
        <v>76.0</v>
      </c>
      <c r="M42" s="11"/>
      <c r="N42" s="19" t="str">
        <f>HYPERLINK("http://reportservice_cname/ReportServer?%2FKnow101%2FTournament%20Detail%20Report&amp;p_tournament_key=306544969&amp;p_tilter_ix=20161889&amp;rs%3AParameterLanguage="," ")</f>
        <v> </v>
      </c>
      <c r="O42" s="13"/>
      <c r="P42" s="13"/>
      <c r="Q42" s="13">
        <v>5000.0</v>
      </c>
    </row>
    <row r="43" ht="12.75" customHeight="1">
      <c r="A43" s="21"/>
      <c r="B43" s="22">
        <v>3.06541426E8</v>
      </c>
      <c r="C43" s="23" t="s">
        <v>42</v>
      </c>
      <c r="D43" s="23" t="s">
        <v>97</v>
      </c>
      <c r="E43" s="23" t="s">
        <v>98</v>
      </c>
      <c r="F43" s="23" t="s">
        <v>20</v>
      </c>
      <c r="G43" s="15">
        <v>10.0</v>
      </c>
      <c r="H43" s="24">
        <v>42365.28669579861</v>
      </c>
      <c r="I43" s="25"/>
      <c r="J43" s="25"/>
      <c r="K43" s="24">
        <v>42365.29613283565</v>
      </c>
      <c r="L43" s="26">
        <v>53.0</v>
      </c>
      <c r="M43" s="11"/>
      <c r="N43" s="27" t="str">
        <f t="shared" ref="N43:N44" si="6">HYPERLINK("http://reportservice_cname/ReportServer?%2FKnow101%2FTournament%20Detail%20Report&amp;p_tournament_key=306541426&amp;p_tilter_ix=20161889&amp;rs%3AParameterLanguage="," ")</f>
        <v> </v>
      </c>
      <c r="O43" s="22"/>
      <c r="P43" s="22"/>
      <c r="Q43" s="22">
        <v>5000.0</v>
      </c>
    </row>
    <row r="44" ht="12.75" customHeight="1">
      <c r="A44" s="12"/>
      <c r="B44" s="13">
        <v>3.06541426E8</v>
      </c>
      <c r="C44" s="14" t="s">
        <v>42</v>
      </c>
      <c r="D44" s="14" t="s">
        <v>97</v>
      </c>
      <c r="E44" s="14" t="s">
        <v>98</v>
      </c>
      <c r="F44" s="14" t="s">
        <v>20</v>
      </c>
      <c r="G44" s="15">
        <v>10.0</v>
      </c>
      <c r="H44" s="16">
        <v>42365.27708260417</v>
      </c>
      <c r="I44" s="17"/>
      <c r="J44" s="17"/>
      <c r="K44" s="16">
        <v>42365.28661944444</v>
      </c>
      <c r="L44" s="18">
        <v>45.0</v>
      </c>
      <c r="M44" s="11"/>
      <c r="N44" s="19" t="str">
        <f t="shared" si="6"/>
        <v> </v>
      </c>
      <c r="O44" s="13"/>
      <c r="P44" s="13"/>
      <c r="Q44" s="13">
        <v>5000.0</v>
      </c>
    </row>
    <row r="45" ht="12.75" customHeight="1">
      <c r="A45" s="21"/>
      <c r="B45" s="22">
        <v>3.0654314E8</v>
      </c>
      <c r="C45" s="23" t="s">
        <v>24</v>
      </c>
      <c r="D45" s="23" t="s">
        <v>93</v>
      </c>
      <c r="E45" s="23" t="s">
        <v>94</v>
      </c>
      <c r="F45" s="23" t="s">
        <v>20</v>
      </c>
      <c r="G45" s="15">
        <v>25.0</v>
      </c>
      <c r="H45" s="24">
        <v>42365.277773807866</v>
      </c>
      <c r="I45" s="25"/>
      <c r="J45" s="25"/>
      <c r="K45" s="24">
        <v>42365.28129737268</v>
      </c>
      <c r="L45" s="26">
        <v>31.0</v>
      </c>
      <c r="M45" s="11"/>
      <c r="N45" s="27" t="str">
        <f>HYPERLINK("http://reportservice_cname/ReportServer?%2FKnow101%2FTournament%20Detail%20Report&amp;p_tournament_key=306543140&amp;p_tilter_ix=20161889&amp;rs%3AParameterLanguage="," ")</f>
        <v> </v>
      </c>
      <c r="O45" s="22"/>
      <c r="P45" s="22"/>
      <c r="Q45" s="22">
        <v>3000.0</v>
      </c>
    </row>
    <row r="46" ht="12.75" customHeight="1">
      <c r="A46" s="12"/>
      <c r="B46" s="13">
        <v>3.0653996E8</v>
      </c>
      <c r="C46" s="14" t="s">
        <v>99</v>
      </c>
      <c r="D46" s="14" t="s">
        <v>100</v>
      </c>
      <c r="E46" s="14" t="s">
        <v>101</v>
      </c>
      <c r="F46" s="14" t="s">
        <v>20</v>
      </c>
      <c r="G46" s="15">
        <v>25.0</v>
      </c>
      <c r="H46" s="16">
        <v>42365.14816967592</v>
      </c>
      <c r="I46" s="17"/>
      <c r="J46" s="17"/>
      <c r="K46" s="16">
        <v>42365.15821739583</v>
      </c>
      <c r="L46" s="18">
        <v>27.0</v>
      </c>
      <c r="M46" s="11"/>
      <c r="N46" s="19" t="str">
        <f>HYPERLINK("http://reportservice_cname/ReportServer?%2FKnow101%2FTournament%20Detail%20Report&amp;p_tournament_key=306539960&amp;p_tilter_ix=20161889&amp;rs%3AParameterLanguage="," ")</f>
        <v> </v>
      </c>
      <c r="O46" s="13"/>
      <c r="P46" s="13"/>
      <c r="Q46" s="13">
        <v>3000.0</v>
      </c>
    </row>
    <row r="47" ht="12.75" customHeight="1">
      <c r="A47" s="21"/>
      <c r="B47" s="22">
        <v>3.06537253E8</v>
      </c>
      <c r="C47" s="23" t="s">
        <v>66</v>
      </c>
      <c r="D47" s="23" t="s">
        <v>102</v>
      </c>
      <c r="E47" s="23" t="s">
        <v>103</v>
      </c>
      <c r="F47" s="23" t="s">
        <v>20</v>
      </c>
      <c r="G47" s="15">
        <v>25.0</v>
      </c>
      <c r="H47" s="24">
        <v>42365.07267380787</v>
      </c>
      <c r="I47" s="25"/>
      <c r="J47" s="25"/>
      <c r="K47" s="24">
        <v>42365.092625150464</v>
      </c>
      <c r="L47" s="26">
        <v>28.0</v>
      </c>
      <c r="M47" s="11"/>
      <c r="N47" s="27" t="str">
        <f t="shared" ref="N47:N49" si="7">HYPERLINK("http://reportservice_cname/ReportServer?%2FKnow101%2FTournament%20Detail%20Report&amp;p_tournament_key=306537253&amp;p_tilter_ix=20161889&amp;rs%3AParameterLanguage="," ")</f>
        <v> </v>
      </c>
      <c r="O47" s="22"/>
      <c r="P47" s="22"/>
      <c r="Q47" s="22">
        <v>3000.0</v>
      </c>
    </row>
    <row r="48" ht="12.75" customHeight="1">
      <c r="A48" s="12"/>
      <c r="B48" s="13">
        <v>3.06537253E8</v>
      </c>
      <c r="C48" s="14" t="s">
        <v>66</v>
      </c>
      <c r="D48" s="14" t="s">
        <v>102</v>
      </c>
      <c r="E48" s="14" t="s">
        <v>103</v>
      </c>
      <c r="F48" s="14" t="s">
        <v>20</v>
      </c>
      <c r="G48" s="15">
        <v>25.0</v>
      </c>
      <c r="H48" s="16">
        <v>42365.057630752315</v>
      </c>
      <c r="I48" s="17"/>
      <c r="J48" s="17"/>
      <c r="K48" s="16">
        <v>42365.072521145834</v>
      </c>
      <c r="L48" s="18">
        <v>21.0</v>
      </c>
      <c r="M48" s="11"/>
      <c r="N48" s="19" t="str">
        <f t="shared" si="7"/>
        <v> </v>
      </c>
      <c r="O48" s="13"/>
      <c r="P48" s="13"/>
      <c r="Q48" s="13">
        <v>3000.0</v>
      </c>
    </row>
    <row r="49" ht="12.75" customHeight="1">
      <c r="A49" s="21"/>
      <c r="B49" s="22">
        <v>3.06537253E8</v>
      </c>
      <c r="C49" s="23" t="s">
        <v>66</v>
      </c>
      <c r="D49" s="23" t="s">
        <v>102</v>
      </c>
      <c r="E49" s="23" t="s">
        <v>103</v>
      </c>
      <c r="F49" s="23" t="s">
        <v>20</v>
      </c>
      <c r="G49" s="15">
        <v>25.0</v>
      </c>
      <c r="H49" s="24">
        <v>42365.05968480324</v>
      </c>
      <c r="I49" s="25"/>
      <c r="J49" s="25"/>
      <c r="K49" s="24">
        <v>42365.06643283564</v>
      </c>
      <c r="L49" s="26">
        <v>20.0</v>
      </c>
      <c r="M49" s="11"/>
      <c r="N49" s="27" t="str">
        <f t="shared" si="7"/>
        <v> </v>
      </c>
      <c r="O49" s="22"/>
      <c r="P49" s="22"/>
      <c r="Q49" s="22">
        <v>3000.0</v>
      </c>
    </row>
    <row r="50" ht="12.75" customHeight="1">
      <c r="A50" s="12"/>
      <c r="B50" s="13">
        <v>3.06535957E8</v>
      </c>
      <c r="C50" s="14" t="s">
        <v>104</v>
      </c>
      <c r="D50" s="14" t="s">
        <v>105</v>
      </c>
      <c r="E50" s="14" t="s">
        <v>106</v>
      </c>
      <c r="F50" s="14" t="s">
        <v>20</v>
      </c>
      <c r="G50" s="15">
        <v>10.0</v>
      </c>
      <c r="H50" s="16">
        <v>42365.057207210644</v>
      </c>
      <c r="I50" s="17"/>
      <c r="J50" s="17"/>
      <c r="K50" s="16">
        <v>42365.05941767361</v>
      </c>
      <c r="L50" s="18">
        <v>55.0</v>
      </c>
      <c r="M50" s="11"/>
      <c r="N50" s="19" t="str">
        <f t="shared" ref="N50:N51" si="8">HYPERLINK("http://reportservice_cname/ReportServer?%2FKnow101%2FTournament%20Detail%20Report&amp;p_tournament_key=306535957&amp;p_tilter_ix=20161889&amp;rs%3AParameterLanguage="," ")</f>
        <v> </v>
      </c>
      <c r="O50" s="13"/>
      <c r="P50" s="13"/>
      <c r="Q50" s="13">
        <v>1500.0</v>
      </c>
    </row>
    <row r="51" ht="12.75" customHeight="1">
      <c r="A51" s="21"/>
      <c r="B51" s="22">
        <v>3.06535957E8</v>
      </c>
      <c r="C51" s="23" t="s">
        <v>104</v>
      </c>
      <c r="D51" s="23" t="s">
        <v>105</v>
      </c>
      <c r="E51" s="23" t="s">
        <v>106</v>
      </c>
      <c r="F51" s="23" t="s">
        <v>20</v>
      </c>
      <c r="G51" s="15">
        <v>10.0</v>
      </c>
      <c r="H51" s="24">
        <v>42365.0150511574</v>
      </c>
      <c r="I51" s="25"/>
      <c r="J51" s="25"/>
      <c r="K51" s="24">
        <v>42365.05704429398</v>
      </c>
      <c r="L51" s="26">
        <v>60.0</v>
      </c>
      <c r="M51" s="11"/>
      <c r="N51" s="27" t="str">
        <f t="shared" si="8"/>
        <v> </v>
      </c>
      <c r="O51" s="22"/>
      <c r="P51" s="22"/>
      <c r="Q51" s="22">
        <v>1500.0</v>
      </c>
    </row>
    <row r="52" ht="12.75" customHeight="1">
      <c r="A52" s="12"/>
      <c r="B52" s="13">
        <v>3.06534541E8</v>
      </c>
      <c r="C52" s="14" t="s">
        <v>33</v>
      </c>
      <c r="D52" s="14" t="s">
        <v>107</v>
      </c>
      <c r="E52" s="14" t="s">
        <v>108</v>
      </c>
      <c r="F52" s="14" t="s">
        <v>20</v>
      </c>
      <c r="G52" s="15">
        <v>25.0</v>
      </c>
      <c r="H52" s="16">
        <v>42365.01489274306</v>
      </c>
      <c r="I52" s="17"/>
      <c r="J52" s="17"/>
      <c r="K52" s="16">
        <v>42365.05583819444</v>
      </c>
      <c r="L52" s="18">
        <v>25.0</v>
      </c>
      <c r="M52" s="11"/>
      <c r="N52" s="19" t="str">
        <f>HYPERLINK("http://reportservice_cname/ReportServer?%2FKnow101%2FTournament%20Detail%20Report&amp;p_tournament_key=306534541&amp;p_tilter_ix=20161889&amp;rs%3AParameterLanguage="," ")</f>
        <v> </v>
      </c>
      <c r="O52" s="13"/>
      <c r="P52" s="13"/>
      <c r="Q52" s="13">
        <v>3000.0</v>
      </c>
    </row>
    <row r="53" ht="12.75" customHeight="1">
      <c r="A53" s="21"/>
      <c r="B53" s="22">
        <v>3.06493562E8</v>
      </c>
      <c r="C53" s="23" t="s">
        <v>39</v>
      </c>
      <c r="D53" s="23" t="s">
        <v>109</v>
      </c>
      <c r="E53" s="23" t="s">
        <v>110</v>
      </c>
      <c r="F53" s="23" t="s">
        <v>20</v>
      </c>
      <c r="G53" s="15">
        <v>10.0</v>
      </c>
      <c r="H53" s="24">
        <v>42364.302740706014</v>
      </c>
      <c r="I53" s="25"/>
      <c r="J53" s="25"/>
      <c r="K53" s="24">
        <v>42364.34751211805</v>
      </c>
      <c r="L53" s="26">
        <v>79.0</v>
      </c>
      <c r="M53" s="11"/>
      <c r="N53" s="27" t="str">
        <f>HYPERLINK("http://reportservice_cname/ReportServer?%2FKnow101%2FTournament%20Detail%20Report&amp;p_tournament_key=306493562&amp;p_tilter_ix=20161889&amp;rs%3AParameterLanguage="," ")</f>
        <v> </v>
      </c>
      <c r="O53" s="22"/>
      <c r="P53" s="22"/>
      <c r="Q53" s="22">
        <v>5000.0</v>
      </c>
    </row>
    <row r="54" ht="12.75" customHeight="1">
      <c r="A54" s="12"/>
      <c r="B54" s="13">
        <v>3.06497292E8</v>
      </c>
      <c r="C54" s="14" t="s">
        <v>33</v>
      </c>
      <c r="D54" s="14" t="s">
        <v>111</v>
      </c>
      <c r="E54" s="14" t="s">
        <v>112</v>
      </c>
      <c r="F54" s="14" t="s">
        <v>20</v>
      </c>
      <c r="G54" s="15">
        <v>10.0</v>
      </c>
      <c r="H54" s="16">
        <v>42364.333775844905</v>
      </c>
      <c r="I54" s="17"/>
      <c r="J54" s="17"/>
      <c r="K54" s="16">
        <v>42364.34597222222</v>
      </c>
      <c r="L54" s="18">
        <v>48.0</v>
      </c>
      <c r="M54" s="11"/>
      <c r="N54" s="19" t="str">
        <f>HYPERLINK("http://reportservice_cname/ReportServer?%2FKnow101%2FTournament%20Detail%20Report&amp;p_tournament_key=306497292&amp;p_tilter_ix=20161889&amp;rs%3AParameterLanguage="," ")</f>
        <v> </v>
      </c>
      <c r="O54" s="13"/>
      <c r="P54" s="13"/>
      <c r="Q54" s="13">
        <v>3000.0</v>
      </c>
    </row>
    <row r="55" ht="12.75" customHeight="1">
      <c r="A55" s="21"/>
      <c r="B55" s="22">
        <v>3.06147988E8</v>
      </c>
      <c r="C55" s="23" t="s">
        <v>88</v>
      </c>
      <c r="D55" s="23" t="s">
        <v>113</v>
      </c>
      <c r="E55" s="23" t="s">
        <v>114</v>
      </c>
      <c r="F55" s="23" t="s">
        <v>20</v>
      </c>
      <c r="G55" s="15">
        <v>25.0</v>
      </c>
      <c r="H55" s="24">
        <v>42364.295144131946</v>
      </c>
      <c r="I55" s="25"/>
      <c r="J55" s="25"/>
      <c r="K55" s="24">
        <v>42364.338088275465</v>
      </c>
      <c r="L55" s="26">
        <v>52.0</v>
      </c>
      <c r="M55" s="11"/>
      <c r="N55" s="27" t="str">
        <f>HYPERLINK("http://reportservice_cname/ReportServer?%2FKnow101%2FTournament%20Detail%20Report&amp;p_tournament_key=306147988&amp;p_tilter_ix=20161889&amp;rs%3AParameterLanguage="," ")</f>
        <v> </v>
      </c>
      <c r="O55" s="22"/>
      <c r="P55" s="22"/>
      <c r="Q55" s="22">
        <v>3000.0</v>
      </c>
    </row>
    <row r="56" ht="12.75" customHeight="1">
      <c r="A56" s="12"/>
      <c r="B56" s="13">
        <v>3.06490282E8</v>
      </c>
      <c r="C56" s="14" t="s">
        <v>42</v>
      </c>
      <c r="D56" s="14" t="s">
        <v>115</v>
      </c>
      <c r="E56" s="14" t="s">
        <v>116</v>
      </c>
      <c r="F56" s="14" t="s">
        <v>20</v>
      </c>
      <c r="G56" s="15">
        <v>10.0</v>
      </c>
      <c r="H56" s="16">
        <v>42364.24013148148</v>
      </c>
      <c r="I56" s="17"/>
      <c r="J56" s="17"/>
      <c r="K56" s="16">
        <v>42364.30714193287</v>
      </c>
      <c r="L56" s="18">
        <v>46.0</v>
      </c>
      <c r="M56" s="11"/>
      <c r="N56" s="19" t="str">
        <f t="shared" ref="N56:N57" si="9">HYPERLINK("http://reportservice_cname/ReportServer?%2FKnow101%2FTournament%20Detail%20Report&amp;p_tournament_key=306490282&amp;p_tilter_ix=20161889&amp;rs%3AParameterLanguage="," ")</f>
        <v> </v>
      </c>
      <c r="O56" s="13"/>
      <c r="P56" s="13"/>
      <c r="Q56" s="13">
        <v>5000.0</v>
      </c>
    </row>
    <row r="57" ht="12.75" customHeight="1">
      <c r="A57" s="21"/>
      <c r="B57" s="22">
        <v>3.06490282E8</v>
      </c>
      <c r="C57" s="23" t="s">
        <v>42</v>
      </c>
      <c r="D57" s="23" t="s">
        <v>115</v>
      </c>
      <c r="E57" s="23" t="s">
        <v>116</v>
      </c>
      <c r="F57" s="23" t="s">
        <v>20</v>
      </c>
      <c r="G57" s="15">
        <v>10.0</v>
      </c>
      <c r="H57" s="24">
        <v>42364.266687268515</v>
      </c>
      <c r="I57" s="25"/>
      <c r="J57" s="25"/>
      <c r="K57" s="24">
        <v>42364.30163753472</v>
      </c>
      <c r="L57" s="26">
        <v>56.0</v>
      </c>
      <c r="M57" s="11"/>
      <c r="N57" s="27" t="str">
        <f t="shared" si="9"/>
        <v> </v>
      </c>
      <c r="O57" s="22"/>
      <c r="P57" s="22"/>
      <c r="Q57" s="22">
        <v>5000.0</v>
      </c>
    </row>
    <row r="58" ht="12.75" customHeight="1">
      <c r="A58" s="12"/>
      <c r="B58" s="13">
        <v>3.06491842E8</v>
      </c>
      <c r="C58" s="14" t="s">
        <v>24</v>
      </c>
      <c r="D58" s="14" t="s">
        <v>117</v>
      </c>
      <c r="E58" s="14" t="s">
        <v>118</v>
      </c>
      <c r="F58" s="14" t="s">
        <v>20</v>
      </c>
      <c r="G58" s="15">
        <v>25.0</v>
      </c>
      <c r="H58" s="16">
        <v>42364.29033020833</v>
      </c>
      <c r="I58" s="17"/>
      <c r="J58" s="17"/>
      <c r="K58" s="16">
        <v>42364.29500196759</v>
      </c>
      <c r="L58" s="18">
        <v>42.0</v>
      </c>
      <c r="M58" s="11"/>
      <c r="N58" s="19" t="str">
        <f t="shared" ref="N58:N60" si="10">HYPERLINK("http://reportservice_cname/ReportServer?%2FKnow101%2FTournament%20Detail%20Report&amp;p_tournament_key=306491842&amp;p_tilter_ix=20161889&amp;rs%3AParameterLanguage="," ")</f>
        <v> </v>
      </c>
      <c r="O58" s="13"/>
      <c r="P58" s="13"/>
      <c r="Q58" s="13">
        <v>3000.0</v>
      </c>
    </row>
    <row r="59" ht="12.75" customHeight="1">
      <c r="A59" s="21"/>
      <c r="B59" s="22">
        <v>3.06491842E8</v>
      </c>
      <c r="C59" s="23" t="s">
        <v>24</v>
      </c>
      <c r="D59" s="23" t="s">
        <v>117</v>
      </c>
      <c r="E59" s="23" t="s">
        <v>118</v>
      </c>
      <c r="F59" s="23" t="s">
        <v>20</v>
      </c>
      <c r="G59" s="15">
        <v>25.0</v>
      </c>
      <c r="H59" s="24">
        <v>42364.26658672454</v>
      </c>
      <c r="I59" s="25"/>
      <c r="J59" s="25"/>
      <c r="K59" s="24">
        <v>42364.2733503125</v>
      </c>
      <c r="L59" s="26">
        <v>40.0</v>
      </c>
      <c r="M59" s="11"/>
      <c r="N59" s="27" t="str">
        <f t="shared" si="10"/>
        <v> </v>
      </c>
      <c r="O59" s="22"/>
      <c r="P59" s="22"/>
      <c r="Q59" s="22">
        <v>3000.0</v>
      </c>
    </row>
    <row r="60" ht="12.75" customHeight="1">
      <c r="A60" s="12"/>
      <c r="B60" s="13">
        <v>3.06491842E8</v>
      </c>
      <c r="C60" s="14" t="s">
        <v>24</v>
      </c>
      <c r="D60" s="14" t="s">
        <v>117</v>
      </c>
      <c r="E60" s="14" t="s">
        <v>118</v>
      </c>
      <c r="F60" s="14" t="s">
        <v>20</v>
      </c>
      <c r="G60" s="15">
        <v>25.0</v>
      </c>
      <c r="H60" s="16">
        <v>42364.240886493055</v>
      </c>
      <c r="I60" s="17"/>
      <c r="J60" s="17"/>
      <c r="K60" s="16">
        <v>42364.266284722224</v>
      </c>
      <c r="L60" s="18">
        <v>42.0</v>
      </c>
      <c r="M60" s="11"/>
      <c r="N60" s="19" t="str">
        <f t="shared" si="10"/>
        <v> </v>
      </c>
      <c r="O60" s="13"/>
      <c r="P60" s="13"/>
      <c r="Q60" s="13">
        <v>3000.0</v>
      </c>
    </row>
    <row r="61" ht="12.75" customHeight="1">
      <c r="A61" s="21"/>
      <c r="B61" s="22">
        <v>3.06488883E8</v>
      </c>
      <c r="C61" s="23" t="s">
        <v>99</v>
      </c>
      <c r="D61" s="23" t="s">
        <v>119</v>
      </c>
      <c r="E61" s="23" t="s">
        <v>120</v>
      </c>
      <c r="F61" s="23" t="s">
        <v>20</v>
      </c>
      <c r="G61" s="15">
        <v>25.0</v>
      </c>
      <c r="H61" s="24">
        <v>42364.173377465275</v>
      </c>
      <c r="I61" s="25"/>
      <c r="J61" s="25"/>
      <c r="K61" s="24">
        <v>42364.23859047454</v>
      </c>
      <c r="L61" s="26">
        <v>20.0</v>
      </c>
      <c r="M61" s="11"/>
      <c r="N61" s="27" t="str">
        <f>HYPERLINK("http://reportservice_cname/ReportServer?%2FKnow101%2FTournament%20Detail%20Report&amp;p_tournament_key=306488883&amp;p_tilter_ix=20161889&amp;rs%3AParameterLanguage="," ")</f>
        <v> </v>
      </c>
      <c r="O61" s="22"/>
      <c r="P61" s="22"/>
      <c r="Q61" s="22">
        <v>3000.0</v>
      </c>
    </row>
    <row r="62" ht="12.75" customHeight="1">
      <c r="A62" s="12"/>
      <c r="B62" s="13">
        <v>3.06486211E8</v>
      </c>
      <c r="C62" s="14" t="s">
        <v>66</v>
      </c>
      <c r="D62" s="14" t="s">
        <v>121</v>
      </c>
      <c r="E62" s="14" t="s">
        <v>122</v>
      </c>
      <c r="F62" s="14" t="s">
        <v>20</v>
      </c>
      <c r="G62" s="15">
        <v>25.0</v>
      </c>
      <c r="H62" s="16">
        <v>42364.116896875</v>
      </c>
      <c r="I62" s="17"/>
      <c r="J62" s="17"/>
      <c r="K62" s="16">
        <v>42364.13565790509</v>
      </c>
      <c r="L62" s="18">
        <v>28.0</v>
      </c>
      <c r="M62" s="11"/>
      <c r="N62" s="19" t="str">
        <f t="shared" ref="N62:N63" si="11">HYPERLINK("http://reportservice_cname/ReportServer?%2FKnow101%2FTournament%20Detail%20Report&amp;p_tournament_key=306486211&amp;p_tilter_ix=20161889&amp;rs%3AParameterLanguage="," ")</f>
        <v> </v>
      </c>
      <c r="O62" s="13"/>
      <c r="P62" s="13"/>
      <c r="Q62" s="13">
        <v>3000.0</v>
      </c>
    </row>
    <row r="63" ht="12.75" customHeight="1">
      <c r="A63" s="21"/>
      <c r="B63" s="22">
        <v>3.06486211E8</v>
      </c>
      <c r="C63" s="23" t="s">
        <v>66</v>
      </c>
      <c r="D63" s="23" t="s">
        <v>121</v>
      </c>
      <c r="E63" s="23" t="s">
        <v>122</v>
      </c>
      <c r="F63" s="23" t="s">
        <v>20</v>
      </c>
      <c r="G63" s="15">
        <v>25.0</v>
      </c>
      <c r="H63" s="24">
        <v>42364.09243399306</v>
      </c>
      <c r="I63" s="25"/>
      <c r="J63" s="25"/>
      <c r="K63" s="24">
        <v>42364.116530127314</v>
      </c>
      <c r="L63" s="26">
        <v>28.0</v>
      </c>
      <c r="M63" s="11"/>
      <c r="N63" s="27" t="str">
        <f t="shared" si="11"/>
        <v> </v>
      </c>
      <c r="O63" s="22"/>
      <c r="P63" s="22"/>
      <c r="Q63" s="22">
        <v>3000.0</v>
      </c>
    </row>
    <row r="64" ht="12.75" customHeight="1">
      <c r="A64" s="12"/>
      <c r="B64" s="13">
        <v>3.06464555E8</v>
      </c>
      <c r="C64" s="14" t="s">
        <v>123</v>
      </c>
      <c r="D64" s="14" t="s">
        <v>124</v>
      </c>
      <c r="E64" s="14" t="s">
        <v>125</v>
      </c>
      <c r="F64" s="14" t="s">
        <v>20</v>
      </c>
      <c r="G64" s="15">
        <v>25.0</v>
      </c>
      <c r="H64" s="16">
        <v>42363.47951859953</v>
      </c>
      <c r="I64" s="17"/>
      <c r="J64" s="17"/>
      <c r="K64" s="16">
        <v>42363.858707141204</v>
      </c>
      <c r="L64" s="18">
        <v>3.0</v>
      </c>
      <c r="M64" s="11"/>
      <c r="N64" s="19" t="str">
        <f>HYPERLINK("http://reportservice_cname/ReportServer?%2FKnow101%2FTournament%20Detail%20Report&amp;p_tournament_key=306464555&amp;p_tilter_ix=20161889&amp;rs%3AParameterLanguage=","$652.74")</f>
        <v>$652.74</v>
      </c>
      <c r="O64" s="13"/>
      <c r="P64" s="13"/>
      <c r="Q64" s="13">
        <v>5000.0</v>
      </c>
    </row>
    <row r="65" ht="12.75" customHeight="1">
      <c r="A65" s="21"/>
      <c r="B65" s="22">
        <v>3.06458807E8</v>
      </c>
      <c r="C65" s="23" t="s">
        <v>88</v>
      </c>
      <c r="D65" s="23" t="s">
        <v>126</v>
      </c>
      <c r="E65" s="23" t="s">
        <v>127</v>
      </c>
      <c r="F65" s="23" t="s">
        <v>20</v>
      </c>
      <c r="G65" s="15">
        <v>25.0</v>
      </c>
      <c r="H65" s="24">
        <v>42363.480512152775</v>
      </c>
      <c r="I65" s="25"/>
      <c r="J65" s="25"/>
      <c r="K65" s="24">
        <v>42363.60266203703</v>
      </c>
      <c r="L65" s="26">
        <v>44.0</v>
      </c>
      <c r="M65" s="11"/>
      <c r="N65" s="27" t="str">
        <f>HYPERLINK("http://reportservice_cname/ReportServer?%2FKnow101%2FTournament%20Detail%20Report&amp;p_tournament_key=306458807&amp;p_tilter_ix=20161889&amp;rs%3AParameterLanguage="," ")</f>
        <v> </v>
      </c>
      <c r="O65" s="22"/>
      <c r="P65" s="22"/>
      <c r="Q65" s="22">
        <v>3000.0</v>
      </c>
    </row>
    <row r="66" ht="12.75" customHeight="1">
      <c r="A66" s="12"/>
      <c r="B66" s="13">
        <v>3.0645615E8</v>
      </c>
      <c r="C66" s="14" t="s">
        <v>128</v>
      </c>
      <c r="D66" s="14" t="s">
        <v>129</v>
      </c>
      <c r="E66" s="14" t="s">
        <v>130</v>
      </c>
      <c r="F66" s="14" t="s">
        <v>20</v>
      </c>
      <c r="G66" s="15">
        <v>10.0</v>
      </c>
      <c r="H66" s="16">
        <v>42363.479348229164</v>
      </c>
      <c r="I66" s="17"/>
      <c r="J66" s="17"/>
      <c r="K66" s="16">
        <v>42363.5911037037</v>
      </c>
      <c r="L66" s="18">
        <v>149.0</v>
      </c>
      <c r="M66" s="11"/>
      <c r="N66" s="19" t="str">
        <f>HYPERLINK("http://reportservice_cname/ReportServer?%2FKnow101%2FTournament%20Detail%20Report&amp;p_tournament_key=306456150&amp;p_tilter_ix=20161889&amp;rs%3AParameterLanguage="," ")</f>
        <v> </v>
      </c>
      <c r="O66" s="13"/>
      <c r="P66" s="13"/>
      <c r="Q66" s="13">
        <v>5000.0</v>
      </c>
    </row>
    <row r="67" ht="12.75" customHeight="1">
      <c r="A67" s="21"/>
      <c r="B67" s="22">
        <v>3.06453568E8</v>
      </c>
      <c r="C67" s="23" t="s">
        <v>131</v>
      </c>
      <c r="D67" s="23" t="s">
        <v>132</v>
      </c>
      <c r="E67" s="23" t="s">
        <v>133</v>
      </c>
      <c r="F67" s="23" t="s">
        <v>20</v>
      </c>
      <c r="G67" s="15">
        <v>25.0</v>
      </c>
      <c r="H67" s="24">
        <v>42363.4589440625</v>
      </c>
      <c r="I67" s="25"/>
      <c r="J67" s="25"/>
      <c r="K67" s="24">
        <v>42363.53517415509</v>
      </c>
      <c r="L67" s="26">
        <v>93.0</v>
      </c>
      <c r="M67" s="11"/>
      <c r="N67" s="27" t="str">
        <f>HYPERLINK("http://reportservice_cname/ReportServer?%2FKnow101%2FTournament%20Detail%20Report&amp;p_tournament_key=306453568&amp;p_tilter_ix=20161889&amp;rs%3AParameterLanguage="," ")</f>
        <v> </v>
      </c>
      <c r="O67" s="22"/>
      <c r="P67" s="22"/>
      <c r="Q67" s="22">
        <v>5000.0</v>
      </c>
    </row>
    <row r="68" ht="12.75" customHeight="1">
      <c r="A68" s="12"/>
      <c r="B68" s="13">
        <v>3.06449741E8</v>
      </c>
      <c r="C68" s="14" t="s">
        <v>36</v>
      </c>
      <c r="D68" s="14" t="s">
        <v>134</v>
      </c>
      <c r="E68" s="14" t="s">
        <v>135</v>
      </c>
      <c r="F68" s="14" t="s">
        <v>20</v>
      </c>
      <c r="G68" s="15">
        <v>2.5</v>
      </c>
      <c r="H68" s="16">
        <v>42363.47999421296</v>
      </c>
      <c r="I68" s="17"/>
      <c r="J68" s="17"/>
      <c r="K68" s="16">
        <v>42363.50255355324</v>
      </c>
      <c r="L68" s="18">
        <v>96.0</v>
      </c>
      <c r="M68" s="11"/>
      <c r="N68" s="19" t="str">
        <f>HYPERLINK("http://reportservice_cname/ReportServer?%2FKnow101%2FTournament%20Detail%20Report&amp;p_tournament_key=306449741&amp;p_tilter_ix=20161889&amp;rs%3AParameterLanguage="," ")</f>
        <v> </v>
      </c>
      <c r="O68" s="13"/>
      <c r="P68" s="13"/>
      <c r="Q68" s="13">
        <v>3000.0</v>
      </c>
    </row>
    <row r="69" ht="12.75" customHeight="1">
      <c r="A69" s="21"/>
      <c r="B69" s="22">
        <v>3.06451011E8</v>
      </c>
      <c r="C69" s="23" t="s">
        <v>24</v>
      </c>
      <c r="D69" s="23" t="s">
        <v>136</v>
      </c>
      <c r="E69" s="23" t="s">
        <v>137</v>
      </c>
      <c r="F69" s="23" t="s">
        <v>20</v>
      </c>
      <c r="G69" s="15">
        <v>10.0</v>
      </c>
      <c r="H69" s="24">
        <v>42363.44068341435</v>
      </c>
      <c r="I69" s="25"/>
      <c r="J69" s="25"/>
      <c r="K69" s="24">
        <v>42363.495115196754</v>
      </c>
      <c r="L69" s="26">
        <v>92.0</v>
      </c>
      <c r="M69" s="11"/>
      <c r="N69" s="27" t="str">
        <f>HYPERLINK("http://reportservice_cname/ReportServer?%2FKnow101%2FTournament%20Detail%20Report&amp;p_tournament_key=306451011&amp;p_tilter_ix=20161889&amp;rs%3AParameterLanguage="," ")</f>
        <v> </v>
      </c>
      <c r="O69" s="22"/>
      <c r="P69" s="22"/>
      <c r="Q69" s="22">
        <v>3000.0</v>
      </c>
    </row>
    <row r="70" ht="12.75" customHeight="1">
      <c r="A70" s="12"/>
      <c r="B70" s="13">
        <v>3.06448449E8</v>
      </c>
      <c r="C70" s="14" t="s">
        <v>30</v>
      </c>
      <c r="D70" s="14" t="s">
        <v>138</v>
      </c>
      <c r="E70" s="14" t="s">
        <v>139</v>
      </c>
      <c r="F70" s="14" t="s">
        <v>20</v>
      </c>
      <c r="G70" s="15">
        <v>25.0</v>
      </c>
      <c r="H70" s="16">
        <v>42363.44039675926</v>
      </c>
      <c r="I70" s="17"/>
      <c r="J70" s="17"/>
      <c r="K70" s="16">
        <v>42363.44313966435</v>
      </c>
      <c r="L70" s="18">
        <v>64.0</v>
      </c>
      <c r="M70" s="11"/>
      <c r="N70" s="19" t="str">
        <f>HYPERLINK("http://reportservice_cname/ReportServer?%2FKnow101%2FTournament%20Detail%20Report&amp;p_tournament_key=306448449&amp;p_tilter_ix=20161889&amp;rs%3AParameterLanguage="," ")</f>
        <v> </v>
      </c>
      <c r="O70" s="13"/>
      <c r="P70" s="13"/>
      <c r="Q70" s="13">
        <v>3000.0</v>
      </c>
    </row>
    <row r="71" ht="12.75" customHeight="1">
      <c r="A71" s="21"/>
      <c r="B71" s="22">
        <v>3.06440801E8</v>
      </c>
      <c r="C71" s="23" t="s">
        <v>140</v>
      </c>
      <c r="D71" s="23" t="s">
        <v>141</v>
      </c>
      <c r="E71" s="23" t="s">
        <v>142</v>
      </c>
      <c r="F71" s="23" t="s">
        <v>20</v>
      </c>
      <c r="G71" s="15">
        <v>10.0</v>
      </c>
      <c r="H71" s="24">
        <v>42363.22109212963</v>
      </c>
      <c r="I71" s="25"/>
      <c r="J71" s="25"/>
      <c r="K71" s="24">
        <v>42363.258553437496</v>
      </c>
      <c r="L71" s="26">
        <v>54.0</v>
      </c>
      <c r="M71" s="11"/>
      <c r="N71" s="27" t="str">
        <f>HYPERLINK("http://reportservice_cname/ReportServer?%2FKnow101%2FTournament%20Detail%20Report&amp;p_tournament_key=306440801&amp;p_tilter_ix=20161889&amp;rs%3AParameterLanguage="," ")</f>
        <v> </v>
      </c>
      <c r="O71" s="22"/>
      <c r="P71" s="22"/>
      <c r="Q71" s="22">
        <v>3000.0</v>
      </c>
    </row>
    <row r="72" ht="12.75" customHeight="1">
      <c r="A72" s="12"/>
      <c r="B72" s="13">
        <v>3.06440354E8</v>
      </c>
      <c r="C72" s="14" t="s">
        <v>24</v>
      </c>
      <c r="D72" s="14" t="s">
        <v>143</v>
      </c>
      <c r="E72" s="14" t="s">
        <v>144</v>
      </c>
      <c r="F72" s="14" t="s">
        <v>20</v>
      </c>
      <c r="G72" s="15">
        <v>25.0</v>
      </c>
      <c r="H72" s="16">
        <v>42363.219769062496</v>
      </c>
      <c r="I72" s="17"/>
      <c r="J72" s="17"/>
      <c r="K72" s="16">
        <v>42363.22352103009</v>
      </c>
      <c r="L72" s="18">
        <v>34.0</v>
      </c>
      <c r="M72" s="11"/>
      <c r="N72" s="19" t="str">
        <f t="shared" ref="N72:N73" si="12">HYPERLINK("http://reportservice_cname/ReportServer?%2FKnow101%2FTournament%20Detail%20Report&amp;p_tournament_key=306440354&amp;p_tilter_ix=20161889&amp;rs%3AParameterLanguage="," ")</f>
        <v> </v>
      </c>
      <c r="O72" s="13"/>
      <c r="P72" s="13"/>
      <c r="Q72" s="13">
        <v>3000.0</v>
      </c>
    </row>
    <row r="73" ht="12.75" customHeight="1">
      <c r="A73" s="21"/>
      <c r="B73" s="22">
        <v>3.06440354E8</v>
      </c>
      <c r="C73" s="23" t="s">
        <v>24</v>
      </c>
      <c r="D73" s="23" t="s">
        <v>143</v>
      </c>
      <c r="E73" s="23" t="s">
        <v>144</v>
      </c>
      <c r="F73" s="23" t="s">
        <v>20</v>
      </c>
      <c r="G73" s="15">
        <v>25.0</v>
      </c>
      <c r="H73" s="24">
        <v>42363.21165509259</v>
      </c>
      <c r="I73" s="25"/>
      <c r="J73" s="25"/>
      <c r="K73" s="24">
        <v>42363.218071296295</v>
      </c>
      <c r="L73" s="26">
        <v>27.0</v>
      </c>
      <c r="M73" s="11"/>
      <c r="N73" s="27" t="str">
        <f t="shared" si="12"/>
        <v> </v>
      </c>
      <c r="O73" s="22"/>
      <c r="P73" s="22"/>
      <c r="Q73" s="22">
        <v>3000.0</v>
      </c>
    </row>
    <row r="74" ht="12.75" customHeight="1">
      <c r="A74" s="12"/>
      <c r="B74" s="13">
        <v>3.06437097E8</v>
      </c>
      <c r="C74" s="14" t="s">
        <v>99</v>
      </c>
      <c r="D74" s="14" t="s">
        <v>145</v>
      </c>
      <c r="E74" s="14" t="s">
        <v>146</v>
      </c>
      <c r="F74" s="14" t="s">
        <v>20</v>
      </c>
      <c r="G74" s="15">
        <v>25.0</v>
      </c>
      <c r="H74" s="16">
        <v>42363.184906863426</v>
      </c>
      <c r="I74" s="17"/>
      <c r="J74" s="17"/>
      <c r="K74" s="16">
        <v>42363.21121292824</v>
      </c>
      <c r="L74" s="18">
        <v>39.0</v>
      </c>
      <c r="M74" s="11"/>
      <c r="N74" s="19" t="str">
        <f>HYPERLINK("http://reportservice_cname/ReportServer?%2FKnow101%2FTournament%20Detail%20Report&amp;p_tournament_key=306437097&amp;p_tilter_ix=20161889&amp;rs%3AParameterLanguage="," ")</f>
        <v> </v>
      </c>
      <c r="O74" s="13"/>
      <c r="P74" s="13"/>
      <c r="Q74" s="13">
        <v>3000.0</v>
      </c>
    </row>
    <row r="75" ht="12.75" customHeight="1">
      <c r="A75" s="21"/>
      <c r="B75" s="22">
        <v>3.06438635E8</v>
      </c>
      <c r="C75" s="23" t="s">
        <v>42</v>
      </c>
      <c r="D75" s="23" t="s">
        <v>147</v>
      </c>
      <c r="E75" s="23" t="s">
        <v>148</v>
      </c>
      <c r="F75" s="23" t="s">
        <v>20</v>
      </c>
      <c r="G75" s="15">
        <v>10.0</v>
      </c>
      <c r="H75" s="24">
        <v>42363.19840818287</v>
      </c>
      <c r="I75" s="25"/>
      <c r="J75" s="25"/>
      <c r="K75" s="24">
        <v>42363.201129201385</v>
      </c>
      <c r="L75" s="26">
        <v>87.0</v>
      </c>
      <c r="M75" s="11"/>
      <c r="N75" s="27" t="str">
        <f t="shared" ref="N75:N76" si="13">HYPERLINK("http://reportservice_cname/ReportServer?%2FKnow101%2FTournament%20Detail%20Report&amp;p_tournament_key=306438635&amp;p_tilter_ix=20161889&amp;rs%3AParameterLanguage="," ")</f>
        <v> </v>
      </c>
      <c r="O75" s="22"/>
      <c r="P75" s="22"/>
      <c r="Q75" s="22">
        <v>5000.0</v>
      </c>
    </row>
    <row r="76" ht="12.75" customHeight="1">
      <c r="A76" s="12"/>
      <c r="B76" s="13">
        <v>3.06438635E8</v>
      </c>
      <c r="C76" s="14" t="s">
        <v>42</v>
      </c>
      <c r="D76" s="14" t="s">
        <v>147</v>
      </c>
      <c r="E76" s="14" t="s">
        <v>148</v>
      </c>
      <c r="F76" s="14" t="s">
        <v>20</v>
      </c>
      <c r="G76" s="15">
        <v>10.0</v>
      </c>
      <c r="H76" s="16">
        <v>42363.188819062496</v>
      </c>
      <c r="I76" s="17"/>
      <c r="J76" s="17"/>
      <c r="K76" s="16">
        <v>42363.19832121528</v>
      </c>
      <c r="L76" s="18">
        <v>83.0</v>
      </c>
      <c r="M76" s="11"/>
      <c r="N76" s="19" t="str">
        <f t="shared" si="13"/>
        <v> </v>
      </c>
      <c r="O76" s="13"/>
      <c r="P76" s="13"/>
      <c r="Q76" s="13">
        <v>5000.0</v>
      </c>
    </row>
    <row r="77" ht="12.75" customHeight="1">
      <c r="A77" s="21"/>
      <c r="B77" s="22">
        <v>3.0643636E8</v>
      </c>
      <c r="C77" s="23" t="s">
        <v>36</v>
      </c>
      <c r="D77" s="23" t="s">
        <v>149</v>
      </c>
      <c r="E77" s="23" t="s">
        <v>150</v>
      </c>
      <c r="F77" s="23" t="s">
        <v>20</v>
      </c>
      <c r="G77" s="15">
        <v>2.5</v>
      </c>
      <c r="H77" s="24">
        <v>42363.1893321412</v>
      </c>
      <c r="I77" s="25"/>
      <c r="J77" s="25"/>
      <c r="K77" s="24">
        <v>42363.19157804398</v>
      </c>
      <c r="L77" s="26">
        <v>100.0</v>
      </c>
      <c r="M77" s="11"/>
      <c r="N77" s="27" t="str">
        <f>HYPERLINK("http://reportservice_cname/ReportServer?%2FKnow101%2FTournament%20Detail%20Report&amp;p_tournament_key=306436360&amp;p_tilter_ix=20161889&amp;rs%3AParameterLanguage="," ")</f>
        <v> </v>
      </c>
      <c r="O77" s="22"/>
      <c r="P77" s="22"/>
      <c r="Q77" s="22">
        <v>3000.0</v>
      </c>
    </row>
    <row r="78" ht="12.75" customHeight="1">
      <c r="A78" s="12"/>
      <c r="B78" s="13">
        <v>3.06434118E8</v>
      </c>
      <c r="C78" s="14" t="s">
        <v>66</v>
      </c>
      <c r="D78" s="14" t="s">
        <v>151</v>
      </c>
      <c r="E78" s="14" t="s">
        <v>152</v>
      </c>
      <c r="F78" s="14" t="s">
        <v>20</v>
      </c>
      <c r="G78" s="15">
        <v>25.0</v>
      </c>
      <c r="H78" s="16">
        <v>42363.093243090276</v>
      </c>
      <c r="I78" s="17"/>
      <c r="J78" s="17"/>
      <c r="K78" s="16">
        <v>42363.18445439815</v>
      </c>
      <c r="L78" s="18">
        <v>7.0</v>
      </c>
      <c r="M78" s="11"/>
      <c r="N78" s="19" t="str">
        <f>HYPERLINK("http://reportservice_cname/ReportServer?%2FKnow101%2FTournament%20Detail%20Report&amp;p_tournament_key=306434118&amp;p_tilter_ix=20161889&amp;rs%3AParameterLanguage=","$100.05")</f>
        <v>$100.05</v>
      </c>
      <c r="O78" s="13"/>
      <c r="P78" s="13"/>
      <c r="Q78" s="13">
        <v>3000.0</v>
      </c>
    </row>
    <row r="79" ht="25.5" customHeight="1">
      <c r="A79" s="21"/>
      <c r="B79" s="22">
        <v>3.06146531E8</v>
      </c>
      <c r="C79" s="23" t="s">
        <v>153</v>
      </c>
      <c r="D79" s="23" t="s">
        <v>154</v>
      </c>
      <c r="E79" s="23" t="s">
        <v>155</v>
      </c>
      <c r="F79" s="23" t="s">
        <v>20</v>
      </c>
      <c r="G79" s="15">
        <v>50.0</v>
      </c>
      <c r="H79" s="24">
        <v>42362.12341616898</v>
      </c>
      <c r="I79" s="25"/>
      <c r="J79" s="25"/>
      <c r="K79" s="24">
        <v>42362.67027704861</v>
      </c>
      <c r="L79" s="26">
        <v>44.0</v>
      </c>
      <c r="M79" s="11"/>
      <c r="N79" s="27" t="str">
        <f>HYPERLINK("http://reportservice_cname/ReportServer?%2FKnow101%2FTournament%20Detail%20Report&amp;p_tournament_key=306146531&amp;p_tilter_ix=20161889&amp;rs%3AParameterLanguage="," ")</f>
        <v> </v>
      </c>
      <c r="O79" s="22"/>
      <c r="P79" s="22"/>
      <c r="Q79" s="22">
        <v>5000.0</v>
      </c>
    </row>
    <row r="80" ht="12.75" customHeight="1">
      <c r="A80" s="12"/>
      <c r="B80" s="13">
        <v>3.06201696E8</v>
      </c>
      <c r="C80" s="14" t="s">
        <v>24</v>
      </c>
      <c r="D80" s="14" t="s">
        <v>156</v>
      </c>
      <c r="E80" s="14" t="s">
        <v>157</v>
      </c>
      <c r="F80" s="14" t="s">
        <v>20</v>
      </c>
      <c r="G80" s="15">
        <v>10.0</v>
      </c>
      <c r="H80" s="16">
        <v>42362.236655636574</v>
      </c>
      <c r="I80" s="17"/>
      <c r="J80" s="17"/>
      <c r="K80" s="16">
        <v>42362.538304201385</v>
      </c>
      <c r="L80" s="18">
        <v>32.0</v>
      </c>
      <c r="M80" s="11"/>
      <c r="N80" s="19" t="str">
        <f>HYPERLINK("http://reportservice_cname/ReportServer?%2FKnow101%2FTournament%20Detail%20Report&amp;p_tournament_key=306201696&amp;p_tilter_ix=20161889&amp;rs%3AParameterLanguage=","$17.95")</f>
        <v>$17.95</v>
      </c>
      <c r="O80" s="13"/>
      <c r="P80" s="13"/>
      <c r="Q80" s="13">
        <v>3000.0</v>
      </c>
    </row>
    <row r="81" ht="12.75" customHeight="1">
      <c r="A81" s="21"/>
      <c r="B81" s="22">
        <v>3.0609371E8</v>
      </c>
      <c r="C81" s="23" t="s">
        <v>30</v>
      </c>
      <c r="D81" s="23" t="s">
        <v>158</v>
      </c>
      <c r="E81" s="23" t="s">
        <v>159</v>
      </c>
      <c r="F81" s="23" t="s">
        <v>20</v>
      </c>
      <c r="G81" s="15">
        <v>25.0</v>
      </c>
      <c r="H81" s="24">
        <v>42362.23714140046</v>
      </c>
      <c r="I81" s="25"/>
      <c r="J81" s="25"/>
      <c r="K81" s="24">
        <v>42362.47516728009</v>
      </c>
      <c r="L81" s="26">
        <v>39.0</v>
      </c>
      <c r="M81" s="11"/>
      <c r="N81" s="27" t="str">
        <f>HYPERLINK("http://reportservice_cname/ReportServer?%2FKnow101%2FTournament%20Detail%20Report&amp;p_tournament_key=306093710&amp;p_tilter_ix=20161889&amp;rs%3AParameterLanguage="," ")</f>
        <v> </v>
      </c>
      <c r="O81" s="22"/>
      <c r="P81" s="22"/>
      <c r="Q81" s="22">
        <v>3000.0</v>
      </c>
    </row>
    <row r="82" ht="12.75" customHeight="1">
      <c r="A82" s="12"/>
      <c r="B82" s="13">
        <v>3.06194128E8</v>
      </c>
      <c r="C82" s="14" t="s">
        <v>39</v>
      </c>
      <c r="D82" s="14" t="s">
        <v>160</v>
      </c>
      <c r="E82" s="14" t="s">
        <v>161</v>
      </c>
      <c r="F82" s="14" t="s">
        <v>20</v>
      </c>
      <c r="G82" s="15">
        <v>10.0</v>
      </c>
      <c r="H82" s="16">
        <v>42362.249410798606</v>
      </c>
      <c r="I82" s="17"/>
      <c r="J82" s="17"/>
      <c r="K82" s="16">
        <v>42362.40502604166</v>
      </c>
      <c r="L82" s="18">
        <v>26.0</v>
      </c>
      <c r="M82" s="11"/>
      <c r="N82" s="19" t="str">
        <f>HYPERLINK("http://reportservice_cname/ReportServer?%2FKnow101%2FTournament%20Detail%20Report&amp;p_tournament_key=306194128&amp;p_tilter_ix=20161889&amp;rs%3AParameterLanguage=","$16.72")</f>
        <v>$16.72</v>
      </c>
      <c r="O82" s="13"/>
      <c r="P82" s="13"/>
      <c r="Q82" s="13">
        <v>5000.0</v>
      </c>
    </row>
    <row r="83" ht="12.75" customHeight="1">
      <c r="A83" s="21"/>
      <c r="B83" s="22">
        <v>3.06192548E8</v>
      </c>
      <c r="C83" s="23" t="s">
        <v>24</v>
      </c>
      <c r="D83" s="23" t="s">
        <v>162</v>
      </c>
      <c r="E83" s="23" t="s">
        <v>163</v>
      </c>
      <c r="F83" s="23" t="s">
        <v>20</v>
      </c>
      <c r="G83" s="15">
        <v>25.0</v>
      </c>
      <c r="H83" s="24">
        <v>42362.24989475694</v>
      </c>
      <c r="I83" s="25"/>
      <c r="J83" s="25"/>
      <c r="K83" s="24">
        <v>42362.36059788194</v>
      </c>
      <c r="L83" s="26">
        <v>5.0</v>
      </c>
      <c r="M83" s="11"/>
      <c r="N83" s="27" t="str">
        <f>HYPERLINK("http://reportservice_cname/ReportServer?%2FKnow101%2FTournament%20Detail%20Report&amp;p_tournament_key=306192548&amp;p_tilter_ix=20161889&amp;rs%3AParameterLanguage=","$160.00")</f>
        <v>$160.00</v>
      </c>
      <c r="O83" s="22"/>
      <c r="P83" s="22"/>
      <c r="Q83" s="22">
        <v>3000.0</v>
      </c>
    </row>
    <row r="84" ht="12.75" customHeight="1">
      <c r="A84" s="12"/>
      <c r="B84" s="13">
        <v>3.06191147E8</v>
      </c>
      <c r="C84" s="14" t="s">
        <v>42</v>
      </c>
      <c r="D84" s="14" t="s">
        <v>164</v>
      </c>
      <c r="E84" s="14" t="s">
        <v>165</v>
      </c>
      <c r="F84" s="14" t="s">
        <v>20</v>
      </c>
      <c r="G84" s="15">
        <v>10.0</v>
      </c>
      <c r="H84" s="16">
        <v>42362.21975366898</v>
      </c>
      <c r="I84" s="17"/>
      <c r="J84" s="17"/>
      <c r="K84" s="16">
        <v>42362.308793206015</v>
      </c>
      <c r="L84" s="18">
        <v>38.0</v>
      </c>
      <c r="M84" s="11"/>
      <c r="N84" s="19" t="str">
        <f t="shared" ref="N84:N85" si="14">HYPERLINK("http://reportservice_cname/ReportServer?%2FKnow101%2FTournament%20Detail%20Report&amp;p_tournament_key=306191147&amp;p_tilter_ix=20161889&amp;rs%3AParameterLanguage="," ")</f>
        <v> </v>
      </c>
      <c r="O84" s="13"/>
      <c r="P84" s="13"/>
      <c r="Q84" s="13">
        <v>5000.0</v>
      </c>
    </row>
    <row r="85" ht="12.75" customHeight="1">
      <c r="A85" s="21"/>
      <c r="B85" s="22">
        <v>3.06191147E8</v>
      </c>
      <c r="C85" s="23" t="s">
        <v>42</v>
      </c>
      <c r="D85" s="23" t="s">
        <v>164</v>
      </c>
      <c r="E85" s="23" t="s">
        <v>165</v>
      </c>
      <c r="F85" s="23" t="s">
        <v>20</v>
      </c>
      <c r="G85" s="15">
        <v>10.0</v>
      </c>
      <c r="H85" s="24">
        <v>42362.21975366898</v>
      </c>
      <c r="I85" s="25"/>
      <c r="J85" s="25"/>
      <c r="K85" s="24">
        <v>42362.22384965278</v>
      </c>
      <c r="L85" s="26">
        <v>71.0</v>
      </c>
      <c r="M85" s="11"/>
      <c r="N85" s="27" t="str">
        <f t="shared" si="14"/>
        <v> </v>
      </c>
      <c r="O85" s="22"/>
      <c r="P85" s="22"/>
      <c r="Q85" s="22">
        <v>5000.0</v>
      </c>
    </row>
    <row r="86" ht="12.75" customHeight="1">
      <c r="A86" s="12"/>
      <c r="B86" s="13">
        <v>3.06187037E8</v>
      </c>
      <c r="C86" s="14" t="s">
        <v>66</v>
      </c>
      <c r="D86" s="14" t="s">
        <v>166</v>
      </c>
      <c r="E86" s="14" t="s">
        <v>167</v>
      </c>
      <c r="F86" s="14" t="s">
        <v>20</v>
      </c>
      <c r="G86" s="15">
        <v>25.0</v>
      </c>
      <c r="H86" s="16">
        <v>42362.12103515046</v>
      </c>
      <c r="I86" s="17"/>
      <c r="J86" s="17"/>
      <c r="K86" s="16">
        <v>42362.21851253472</v>
      </c>
      <c r="L86" s="18">
        <v>2.0</v>
      </c>
      <c r="M86" s="11"/>
      <c r="N86" s="19" t="str">
        <f>HYPERLINK("http://reportservice_cname/ReportServer?%2FKnow101%2FTournament%20Detail%20Report&amp;p_tournament_key=306187037&amp;p_tilter_ix=20161889&amp;rs%3AParameterLanguage=","$336.26")</f>
        <v>$336.26</v>
      </c>
      <c r="O86" s="13"/>
      <c r="P86" s="13"/>
      <c r="Q86" s="13">
        <v>3000.0</v>
      </c>
    </row>
    <row r="87" ht="12.75" customHeight="1">
      <c r="A87" s="21"/>
      <c r="B87" s="22">
        <v>3.06189767E8</v>
      </c>
      <c r="C87" s="23" t="s">
        <v>99</v>
      </c>
      <c r="D87" s="23" t="s">
        <v>168</v>
      </c>
      <c r="E87" s="23" t="s">
        <v>169</v>
      </c>
      <c r="F87" s="23" t="s">
        <v>20</v>
      </c>
      <c r="G87" s="15">
        <v>25.0</v>
      </c>
      <c r="H87" s="24">
        <v>42362.17520362268</v>
      </c>
      <c r="I87" s="25"/>
      <c r="J87" s="25"/>
      <c r="K87" s="24">
        <v>42362.201104050924</v>
      </c>
      <c r="L87" s="26">
        <v>49.0</v>
      </c>
      <c r="M87" s="11"/>
      <c r="N87" s="27" t="str">
        <f>HYPERLINK("http://reportservice_cname/ReportServer?%2FKnow101%2FTournament%20Detail%20Report&amp;p_tournament_key=306189767&amp;p_tilter_ix=20161889&amp;rs%3AParameterLanguage="," ")</f>
        <v> </v>
      </c>
      <c r="O87" s="22"/>
      <c r="P87" s="22"/>
      <c r="Q87" s="22">
        <v>3000.0</v>
      </c>
    </row>
    <row r="88" ht="12.75" customHeight="1">
      <c r="A88" s="12"/>
      <c r="B88" s="13">
        <v>3.06187712E8</v>
      </c>
      <c r="C88" s="14" t="s">
        <v>170</v>
      </c>
      <c r="D88" s="14" t="s">
        <v>171</v>
      </c>
      <c r="E88" s="14" t="s">
        <v>172</v>
      </c>
      <c r="F88" s="14" t="s">
        <v>20</v>
      </c>
      <c r="G88" s="15">
        <v>2.5</v>
      </c>
      <c r="H88" s="16">
        <v>42362.12434753472</v>
      </c>
      <c r="I88" s="17"/>
      <c r="J88" s="17"/>
      <c r="K88" s="16">
        <v>42362.16811377314</v>
      </c>
      <c r="L88" s="18">
        <v>27.0</v>
      </c>
      <c r="M88" s="11"/>
      <c r="N88" s="19" t="str">
        <f>HYPERLINK("http://reportservice_cname/ReportServer?%2FKnow101%2FTournament%20Detail%20Report&amp;p_tournament_key=306187712&amp;p_tilter_ix=20161889&amp;rs%3AParameterLanguage=","$5.10")</f>
        <v>$5.10</v>
      </c>
      <c r="O88" s="13"/>
      <c r="P88" s="13"/>
      <c r="Q88" s="13">
        <v>2000.0</v>
      </c>
    </row>
    <row r="89" ht="12.75" customHeight="1">
      <c r="A89" s="21"/>
      <c r="B89" s="22">
        <v>3.06187712E8</v>
      </c>
      <c r="C89" s="23" t="s">
        <v>170</v>
      </c>
      <c r="D89" s="23" t="s">
        <v>171</v>
      </c>
      <c r="E89" s="23" t="s">
        <v>172</v>
      </c>
      <c r="F89" s="23" t="s">
        <v>20</v>
      </c>
      <c r="G89" s="15">
        <v>2.5</v>
      </c>
      <c r="H89" s="24">
        <v>42362.124527974534</v>
      </c>
      <c r="I89" s="25"/>
      <c r="J89" s="25"/>
      <c r="K89" s="24">
        <v>42362.13044922453</v>
      </c>
      <c r="L89" s="26">
        <v>70.0</v>
      </c>
      <c r="M89" s="11"/>
      <c r="N89" s="27" t="str">
        <f>HYPERLINK("http://reportservice_cname/ReportServer?%2FKnow101%2FTournament%20Detail%20Report&amp;p_tournament_key=306187712&amp;p_tilter_ix=20161889&amp;rs%3AParameterLanguage="," ")</f>
        <v> </v>
      </c>
      <c r="O89" s="22"/>
      <c r="P89" s="22"/>
      <c r="Q89" s="22">
        <v>2000.0</v>
      </c>
    </row>
    <row r="90" ht="12.75" customHeight="1">
      <c r="A90" s="12"/>
      <c r="B90" s="13">
        <v>3.06187037E8</v>
      </c>
      <c r="C90" s="14" t="s">
        <v>66</v>
      </c>
      <c r="D90" s="14" t="s">
        <v>166</v>
      </c>
      <c r="E90" s="14" t="s">
        <v>167</v>
      </c>
      <c r="F90" s="14" t="s">
        <v>20</v>
      </c>
      <c r="G90" s="15">
        <v>25.0</v>
      </c>
      <c r="H90" s="16">
        <v>42362.10312028935</v>
      </c>
      <c r="I90" s="17"/>
      <c r="J90" s="17"/>
      <c r="K90" s="16">
        <v>42362.120594988424</v>
      </c>
      <c r="L90" s="18">
        <v>29.0</v>
      </c>
      <c r="M90" s="11"/>
      <c r="N90" s="19" t="str">
        <f>HYPERLINK("http://reportservice_cname/ReportServer?%2FKnow101%2FTournament%20Detail%20Report&amp;p_tournament_key=306187037&amp;p_tilter_ix=20161889&amp;rs%3AParameterLanguage="," ")</f>
        <v> </v>
      </c>
      <c r="O90" s="13"/>
      <c r="P90" s="13"/>
      <c r="Q90" s="13">
        <v>3000.0</v>
      </c>
    </row>
    <row r="91" ht="12.75" customHeight="1">
      <c r="A91" s="21"/>
      <c r="B91" s="22">
        <v>3.06185631E8</v>
      </c>
      <c r="C91" s="23" t="s">
        <v>104</v>
      </c>
      <c r="D91" s="23" t="s">
        <v>173</v>
      </c>
      <c r="E91" s="23" t="s">
        <v>174</v>
      </c>
      <c r="F91" s="23" t="s">
        <v>20</v>
      </c>
      <c r="G91" s="15">
        <v>10.0</v>
      </c>
      <c r="H91" s="24">
        <v>42362.04422542824</v>
      </c>
      <c r="I91" s="25"/>
      <c r="J91" s="25"/>
      <c r="K91" s="24">
        <v>42362.097450810186</v>
      </c>
      <c r="L91" s="26">
        <v>22.0</v>
      </c>
      <c r="M91" s="11"/>
      <c r="N91" s="27" t="str">
        <f t="shared" ref="N91:N93" si="15">HYPERLINK("http://reportservice_cname/ReportServer?%2FKnow101%2FTournament%20Detail%20Report&amp;p_tournament_key=306185631&amp;p_tilter_ix=20161889&amp;rs%3AParameterLanguage="," ")</f>
        <v> </v>
      </c>
      <c r="O91" s="22"/>
      <c r="P91" s="22"/>
      <c r="Q91" s="22">
        <v>1500.0</v>
      </c>
    </row>
    <row r="92" ht="12.75" customHeight="1">
      <c r="A92" s="12"/>
      <c r="B92" s="13">
        <v>3.06185631E8</v>
      </c>
      <c r="C92" s="14" t="s">
        <v>104</v>
      </c>
      <c r="D92" s="14" t="s">
        <v>173</v>
      </c>
      <c r="E92" s="14" t="s">
        <v>174</v>
      </c>
      <c r="F92" s="14" t="s">
        <v>20</v>
      </c>
      <c r="G92" s="15">
        <v>10.0</v>
      </c>
      <c r="H92" s="16">
        <v>42362.0730787037</v>
      </c>
      <c r="I92" s="17"/>
      <c r="J92" s="17"/>
      <c r="K92" s="16">
        <v>42362.07448186343</v>
      </c>
      <c r="L92" s="18">
        <v>43.0</v>
      </c>
      <c r="M92" s="11"/>
      <c r="N92" s="19" t="str">
        <f t="shared" si="15"/>
        <v> </v>
      </c>
      <c r="O92" s="13"/>
      <c r="P92" s="13"/>
      <c r="Q92" s="13">
        <v>1500.0</v>
      </c>
    </row>
    <row r="93" ht="12.75" customHeight="1">
      <c r="A93" s="21"/>
      <c r="B93" s="22">
        <v>3.06185631E8</v>
      </c>
      <c r="C93" s="23" t="s">
        <v>104</v>
      </c>
      <c r="D93" s="23" t="s">
        <v>173</v>
      </c>
      <c r="E93" s="23" t="s">
        <v>174</v>
      </c>
      <c r="F93" s="23" t="s">
        <v>20</v>
      </c>
      <c r="G93" s="15">
        <v>10.0</v>
      </c>
      <c r="H93" s="24">
        <v>42362.06816840277</v>
      </c>
      <c r="I93" s="25"/>
      <c r="J93" s="25"/>
      <c r="K93" s="24">
        <v>42362.07276565972</v>
      </c>
      <c r="L93" s="26">
        <v>45.0</v>
      </c>
      <c r="M93" s="11"/>
      <c r="N93" s="27" t="str">
        <f t="shared" si="15"/>
        <v> </v>
      </c>
      <c r="O93" s="22"/>
      <c r="P93" s="22"/>
      <c r="Q93" s="22">
        <v>1500.0</v>
      </c>
    </row>
    <row r="94" ht="25.5" customHeight="1">
      <c r="A94" s="12"/>
      <c r="B94" s="13">
        <v>3.06183984E8</v>
      </c>
      <c r="C94" s="14" t="s">
        <v>175</v>
      </c>
      <c r="D94" s="14" t="s">
        <v>176</v>
      </c>
      <c r="E94" s="14" t="s">
        <v>177</v>
      </c>
      <c r="F94" s="14" t="s">
        <v>20</v>
      </c>
      <c r="G94" s="15">
        <v>2.5</v>
      </c>
      <c r="H94" s="16">
        <v>42362.04408040509</v>
      </c>
      <c r="I94" s="17"/>
      <c r="J94" s="17"/>
      <c r="K94" s="16">
        <v>42362.06742476852</v>
      </c>
      <c r="L94" s="18">
        <v>37.0</v>
      </c>
      <c r="M94" s="11"/>
      <c r="N94" s="19" t="str">
        <f>HYPERLINK("http://reportservice_cname/ReportServer?%2FKnow101%2FTournament%20Detail%20Report&amp;p_tournament_key=306183984&amp;p_tilter_ix=20161889&amp;rs%3AParameterLanguage="," ")</f>
        <v> </v>
      </c>
      <c r="O94" s="13"/>
      <c r="P94" s="13"/>
      <c r="Q94" s="13">
        <v>3000.0</v>
      </c>
    </row>
    <row r="95" ht="12.75" customHeight="1">
      <c r="A95" s="21"/>
      <c r="B95" s="22">
        <v>3.05850568E8</v>
      </c>
      <c r="C95" s="23" t="s">
        <v>17</v>
      </c>
      <c r="D95" s="23" t="s">
        <v>178</v>
      </c>
      <c r="E95" s="23" t="s">
        <v>179</v>
      </c>
      <c r="F95" s="23" t="s">
        <v>20</v>
      </c>
      <c r="G95" s="15">
        <v>10.0</v>
      </c>
      <c r="H95" s="24">
        <v>42361.53037832176</v>
      </c>
      <c r="I95" s="25"/>
      <c r="J95" s="25"/>
      <c r="K95" s="24">
        <v>42361.77061666667</v>
      </c>
      <c r="L95" s="26">
        <v>40.0</v>
      </c>
      <c r="M95" s="11"/>
      <c r="N95" s="27" t="str">
        <f>HYPERLINK("http://reportservice_cname/ReportServer?%2FKnow101%2FTournament%20Detail%20Report&amp;p_tournament_key=305850568&amp;p_tilter_ix=20161889&amp;rs%3AParameterLanguage=","$7.26")</f>
        <v>$7.26</v>
      </c>
      <c r="O95" s="28">
        <v>5.0</v>
      </c>
      <c r="P95" s="22"/>
      <c r="Q95" s="22">
        <v>5000.0</v>
      </c>
    </row>
    <row r="96" ht="12.75" customHeight="1">
      <c r="A96" s="12"/>
      <c r="B96" s="13">
        <v>3.06154637E8</v>
      </c>
      <c r="C96" s="14" t="s">
        <v>21</v>
      </c>
      <c r="D96" s="14" t="s">
        <v>180</v>
      </c>
      <c r="E96" s="14" t="s">
        <v>181</v>
      </c>
      <c r="F96" s="14" t="s">
        <v>20</v>
      </c>
      <c r="G96" s="15">
        <v>10.0</v>
      </c>
      <c r="H96" s="16">
        <v>42361.53065991898</v>
      </c>
      <c r="I96" s="17"/>
      <c r="J96" s="17"/>
      <c r="K96" s="16">
        <v>42361.72261122685</v>
      </c>
      <c r="L96" s="18">
        <v>19.0</v>
      </c>
      <c r="M96" s="11"/>
      <c r="N96" s="19" t="str">
        <f>HYPERLINK("http://reportservice_cname/ReportServer?%2FKnow101%2FTournament%20Detail%20Report&amp;p_tournament_key=306154637&amp;p_tilter_ix=20161889&amp;rs%3AParameterLanguage=","$32.08")</f>
        <v>$32.08</v>
      </c>
      <c r="O96" s="13"/>
      <c r="P96" s="13"/>
      <c r="Q96" s="13">
        <v>5000.0</v>
      </c>
    </row>
    <row r="97" ht="12.75" customHeight="1">
      <c r="A97" s="21" t="s">
        <v>182</v>
      </c>
      <c r="B97" s="22">
        <v>3.06235531E8</v>
      </c>
      <c r="C97" s="23" t="s">
        <v>183</v>
      </c>
      <c r="D97" s="23" t="s">
        <v>184</v>
      </c>
      <c r="E97" s="23" t="s">
        <v>185</v>
      </c>
      <c r="F97" s="23" t="s">
        <v>20</v>
      </c>
      <c r="G97" s="15">
        <v>10.0</v>
      </c>
      <c r="H97" s="24">
        <v>42361.59398873842</v>
      </c>
      <c r="I97" s="25"/>
      <c r="J97" s="25"/>
      <c r="K97" s="24">
        <v>42361.61927824074</v>
      </c>
      <c r="L97" s="26">
        <v>1.0</v>
      </c>
      <c r="M97" s="11"/>
      <c r="N97" s="27" t="str">
        <f>HYPERLINK("http://reportservice_cname/ReportServer?%2FKnow101%2FTournament%20Detail%20Report&amp;p_tournament_key=306235531&amp;p_tilter_ix=20161889&amp;rs%3AParameterLanguage=","$50 Tournament Ticket $50.00")</f>
        <v>$50 Tournament Ticket $50.00</v>
      </c>
      <c r="O97" s="22"/>
      <c r="P97" s="22"/>
      <c r="Q97" s="22">
        <v>500.0</v>
      </c>
    </row>
    <row r="98" ht="12.75" customHeight="1">
      <c r="A98" s="12"/>
      <c r="B98" s="13">
        <v>3.06152041E8</v>
      </c>
      <c r="C98" s="14" t="s">
        <v>27</v>
      </c>
      <c r="D98" s="14" t="s">
        <v>186</v>
      </c>
      <c r="E98" s="14" t="s">
        <v>187</v>
      </c>
      <c r="F98" s="14" t="s">
        <v>20</v>
      </c>
      <c r="G98" s="15">
        <v>25.0</v>
      </c>
      <c r="H98" s="16">
        <v>42361.53091469907</v>
      </c>
      <c r="I98" s="17"/>
      <c r="J98" s="17"/>
      <c r="K98" s="16">
        <v>42361.58954317129</v>
      </c>
      <c r="L98" s="18">
        <v>81.0</v>
      </c>
      <c r="M98" s="11"/>
      <c r="N98" s="19" t="str">
        <f>HYPERLINK("http://reportservice_cname/ReportServer?%2FKnow101%2FTournament%20Detail%20Report&amp;p_tournament_key=306152041&amp;p_tilter_ix=20161889&amp;rs%3AParameterLanguage="," ")</f>
        <v> </v>
      </c>
      <c r="O98" s="13"/>
      <c r="P98" s="13"/>
      <c r="Q98" s="13">
        <v>5000.0</v>
      </c>
    </row>
    <row r="99" ht="12.75" customHeight="1">
      <c r="A99" s="21"/>
      <c r="B99" s="22">
        <v>3.06149746E8</v>
      </c>
      <c r="C99" s="23" t="s">
        <v>24</v>
      </c>
      <c r="D99" s="23" t="s">
        <v>188</v>
      </c>
      <c r="E99" s="23" t="s">
        <v>189</v>
      </c>
      <c r="F99" s="23" t="s">
        <v>20</v>
      </c>
      <c r="G99" s="15">
        <v>10.0</v>
      </c>
      <c r="H99" s="24">
        <v>42361.45895</v>
      </c>
      <c r="I99" s="25"/>
      <c r="J99" s="25"/>
      <c r="K99" s="24">
        <v>42361.52909505787</v>
      </c>
      <c r="L99" s="26">
        <v>49.0</v>
      </c>
      <c r="M99" s="11"/>
      <c r="N99" s="27" t="str">
        <f>HYPERLINK("http://reportservice_cname/ReportServer?%2FKnow101%2FTournament%20Detail%20Report&amp;p_tournament_key=306149746&amp;p_tilter_ix=20161889&amp;rs%3AParameterLanguage="," ")</f>
        <v> </v>
      </c>
      <c r="O99" s="22"/>
      <c r="P99" s="22"/>
      <c r="Q99" s="22">
        <v>3000.0</v>
      </c>
    </row>
    <row r="100" ht="12.75" customHeight="1">
      <c r="A100" s="12"/>
      <c r="B100" s="13">
        <v>3.06145493E8</v>
      </c>
      <c r="C100" s="14" t="s">
        <v>33</v>
      </c>
      <c r="D100" s="14" t="s">
        <v>190</v>
      </c>
      <c r="E100" s="14" t="s">
        <v>191</v>
      </c>
      <c r="F100" s="14" t="s">
        <v>20</v>
      </c>
      <c r="G100" s="15">
        <v>10.0</v>
      </c>
      <c r="H100" s="16">
        <v>42361.40574598379</v>
      </c>
      <c r="I100" s="17"/>
      <c r="J100" s="17"/>
      <c r="K100" s="16">
        <v>42361.527903090275</v>
      </c>
      <c r="L100" s="18">
        <v>3.0</v>
      </c>
      <c r="M100" s="11"/>
      <c r="N100" s="19" t="str">
        <f>HYPERLINK("http://reportservice_cname/ReportServer?%2FKnow101%2FTournament%20Detail%20Report&amp;p_tournament_key=306145493&amp;p_tilter_ix=20161889&amp;rs%3AParameterLanguage=","$170.71")</f>
        <v>$170.71</v>
      </c>
      <c r="O100" s="13"/>
      <c r="P100" s="13"/>
      <c r="Q100" s="13">
        <v>3000.0</v>
      </c>
    </row>
    <row r="101" ht="12.75" customHeight="1">
      <c r="A101" s="21"/>
      <c r="B101" s="22">
        <v>3.060924E8</v>
      </c>
      <c r="C101" s="23" t="s">
        <v>33</v>
      </c>
      <c r="D101" s="23" t="s">
        <v>192</v>
      </c>
      <c r="E101" s="23" t="s">
        <v>193</v>
      </c>
      <c r="F101" s="23" t="s">
        <v>20</v>
      </c>
      <c r="G101" s="15">
        <v>10.0</v>
      </c>
      <c r="H101" s="24">
        <v>42360.34200378472</v>
      </c>
      <c r="I101" s="25"/>
      <c r="J101" s="25"/>
      <c r="K101" s="24">
        <v>42360.367959143514</v>
      </c>
      <c r="L101" s="26">
        <v>64.0</v>
      </c>
      <c r="M101" s="11"/>
      <c r="N101" s="27" t="str">
        <f>HYPERLINK("http://reportservice_cname/ReportServer?%2FKnow101%2FTournament%20Detail%20Report&amp;p_tournament_key=306092400&amp;p_tilter_ix=20161889&amp;rs%3AParameterLanguage="," ")</f>
        <v> </v>
      </c>
      <c r="O101" s="22"/>
      <c r="P101" s="22"/>
      <c r="Q101" s="22">
        <v>3000.0</v>
      </c>
    </row>
    <row r="102" ht="12.75" customHeight="1">
      <c r="A102" s="12"/>
      <c r="B102" s="13">
        <v>3.06088852E8</v>
      </c>
      <c r="C102" s="14" t="s">
        <v>39</v>
      </c>
      <c r="D102" s="14" t="s">
        <v>194</v>
      </c>
      <c r="E102" s="14" t="s">
        <v>195</v>
      </c>
      <c r="F102" s="14" t="s">
        <v>20</v>
      </c>
      <c r="G102" s="15">
        <v>10.0</v>
      </c>
      <c r="H102" s="16">
        <v>42360.33810239583</v>
      </c>
      <c r="I102" s="17"/>
      <c r="J102" s="17"/>
      <c r="K102" s="16">
        <v>42360.35448746527</v>
      </c>
      <c r="L102" s="18">
        <v>57.0</v>
      </c>
      <c r="M102" s="11"/>
      <c r="N102" s="19" t="str">
        <f>HYPERLINK("http://reportservice_cname/ReportServer?%2FKnow101%2FTournament%20Detail%20Report&amp;p_tournament_key=306088852&amp;p_tilter_ix=20161889&amp;rs%3AParameterLanguage="," ")</f>
        <v> </v>
      </c>
      <c r="O102" s="13"/>
      <c r="P102" s="13"/>
      <c r="Q102" s="13">
        <v>5000.0</v>
      </c>
    </row>
    <row r="103" ht="12.75" customHeight="1">
      <c r="A103" s="21"/>
      <c r="B103" s="22">
        <v>3.06090166E8</v>
      </c>
      <c r="C103" s="23" t="s">
        <v>196</v>
      </c>
      <c r="D103" s="23" t="s">
        <v>197</v>
      </c>
      <c r="E103" s="23" t="s">
        <v>198</v>
      </c>
      <c r="F103" s="23" t="s">
        <v>20</v>
      </c>
      <c r="G103" s="15">
        <v>5.0</v>
      </c>
      <c r="H103" s="24">
        <v>42360.34179290509</v>
      </c>
      <c r="I103" s="25"/>
      <c r="J103" s="25"/>
      <c r="K103" s="24">
        <v>42360.34981678241</v>
      </c>
      <c r="L103" s="26">
        <v>66.0</v>
      </c>
      <c r="M103" s="11"/>
      <c r="N103" s="27" t="str">
        <f>HYPERLINK("http://reportservice_cname/ReportServer?%2FKnow101%2FTournament%20Detail%20Report&amp;p_tournament_key=306090166&amp;p_tilter_ix=20161889&amp;rs%3AParameterLanguage="," ")</f>
        <v> </v>
      </c>
      <c r="O103" s="22"/>
      <c r="P103" s="22"/>
      <c r="Q103" s="22">
        <v>3000.0</v>
      </c>
    </row>
    <row r="104" ht="12.75" customHeight="1">
      <c r="A104" s="12"/>
      <c r="B104" s="13">
        <v>3.06085825E8</v>
      </c>
      <c r="C104" s="14" t="s">
        <v>42</v>
      </c>
      <c r="D104" s="14" t="s">
        <v>199</v>
      </c>
      <c r="E104" s="14" t="s">
        <v>200</v>
      </c>
      <c r="F104" s="14" t="s">
        <v>20</v>
      </c>
      <c r="G104" s="15">
        <v>10.0</v>
      </c>
      <c r="H104" s="16">
        <v>42360.17035173611</v>
      </c>
      <c r="I104" s="17"/>
      <c r="J104" s="17"/>
      <c r="K104" s="16">
        <v>42360.30086261574</v>
      </c>
      <c r="L104" s="18">
        <v>54.0</v>
      </c>
      <c r="M104" s="11"/>
      <c r="N104" s="19" t="str">
        <f>HYPERLINK("http://reportservice_cname/ReportServer?%2FKnow101%2FTournament%20Detail%20Report&amp;p_tournament_key=306085825&amp;p_tilter_ix=20161889&amp;rs%3AParameterLanguage="," ")</f>
        <v> </v>
      </c>
      <c r="O104" s="13"/>
      <c r="P104" s="13"/>
      <c r="Q104" s="13">
        <v>5000.0</v>
      </c>
    </row>
    <row r="105" ht="12.75" customHeight="1">
      <c r="A105" s="21"/>
      <c r="B105" s="22">
        <v>3.06083281E8</v>
      </c>
      <c r="C105" s="23" t="s">
        <v>45</v>
      </c>
      <c r="D105" s="23" t="s">
        <v>201</v>
      </c>
      <c r="E105" s="23" t="s">
        <v>202</v>
      </c>
      <c r="F105" s="23" t="s">
        <v>20</v>
      </c>
      <c r="G105" s="15">
        <v>10.0</v>
      </c>
      <c r="H105" s="24">
        <v>42360.13480304398</v>
      </c>
      <c r="I105" s="25"/>
      <c r="J105" s="25"/>
      <c r="K105" s="24">
        <v>42360.17020289352</v>
      </c>
      <c r="L105" s="26">
        <v>20.0</v>
      </c>
      <c r="M105" s="11"/>
      <c r="N105" s="27" t="str">
        <f>HYPERLINK("http://reportservice_cname/ReportServer?%2FKnow101%2FTournament%20Detail%20Report&amp;p_tournament_key=306083281&amp;p_tilter_ix=20161889&amp;rs%3AParameterLanguage="," ")</f>
        <v> </v>
      </c>
      <c r="O105" s="22"/>
      <c r="P105" s="22"/>
      <c r="Q105" s="22">
        <v>5000.0</v>
      </c>
    </row>
    <row r="106" ht="12.75" customHeight="1">
      <c r="A106" s="12"/>
      <c r="B106" s="13">
        <v>3.06075922E8</v>
      </c>
      <c r="C106" s="14" t="s">
        <v>203</v>
      </c>
      <c r="D106" s="14" t="s">
        <v>204</v>
      </c>
      <c r="E106" s="14" t="s">
        <v>205</v>
      </c>
      <c r="F106" s="14" t="s">
        <v>20</v>
      </c>
      <c r="G106" s="15">
        <v>5.0</v>
      </c>
      <c r="H106" s="16">
        <v>42359.95265894676</v>
      </c>
      <c r="I106" s="17"/>
      <c r="J106" s="17"/>
      <c r="K106" s="16">
        <v>42359.96089498843</v>
      </c>
      <c r="L106" s="18">
        <v>87.0</v>
      </c>
      <c r="M106" s="11"/>
      <c r="N106" s="19" t="str">
        <f>HYPERLINK("http://reportservice_cname/ReportServer?%2FKnow101%2FTournament%20Detail%20Report&amp;p_tournament_key=306075922&amp;p_tilter_ix=20161889&amp;rs%3AParameterLanguage="," ")</f>
        <v> </v>
      </c>
      <c r="O106" s="13"/>
      <c r="P106" s="13"/>
      <c r="Q106" s="13">
        <v>2000.0</v>
      </c>
    </row>
    <row r="107" ht="12.75" customHeight="1">
      <c r="A107" s="21"/>
      <c r="B107" s="22">
        <v>3.05695125E8</v>
      </c>
      <c r="C107" s="23" t="s">
        <v>76</v>
      </c>
      <c r="D107" s="23" t="s">
        <v>206</v>
      </c>
      <c r="E107" s="23" t="s">
        <v>207</v>
      </c>
      <c r="F107" s="23" t="s">
        <v>20</v>
      </c>
      <c r="G107" s="15">
        <v>10.0</v>
      </c>
      <c r="H107" s="24">
        <v>42358.5330712963</v>
      </c>
      <c r="I107" s="25"/>
      <c r="J107" s="25"/>
      <c r="K107" s="24">
        <v>42358.59358364583</v>
      </c>
      <c r="L107" s="26">
        <v>1008.0</v>
      </c>
      <c r="M107" s="11"/>
      <c r="N107" s="27" t="str">
        <f>HYPERLINK("http://reportservice_cname/ReportServer?%2FKnow101%2FTournament%20Detail%20Report&amp;p_tournament_key=305695125&amp;p_tilter_ix=20161889&amp;rs%3AParameterLanguage="," ")</f>
        <v> </v>
      </c>
      <c r="O107" s="22"/>
      <c r="P107" s="22"/>
      <c r="Q107" s="22">
        <v>4220.0</v>
      </c>
    </row>
    <row r="108" ht="12.75" customHeight="1">
      <c r="A108" s="12"/>
      <c r="B108" s="13">
        <v>3.05993346E8</v>
      </c>
      <c r="C108" s="14" t="s">
        <v>24</v>
      </c>
      <c r="D108" s="14" t="s">
        <v>208</v>
      </c>
      <c r="E108" s="14" t="s">
        <v>209</v>
      </c>
      <c r="F108" s="14" t="s">
        <v>20</v>
      </c>
      <c r="G108" s="15">
        <v>10.0</v>
      </c>
      <c r="H108" s="16">
        <v>42358.41623915509</v>
      </c>
      <c r="I108" s="17"/>
      <c r="J108" s="17"/>
      <c r="K108" s="16">
        <v>42358.524711377315</v>
      </c>
      <c r="L108" s="18">
        <v>59.0</v>
      </c>
      <c r="M108" s="11"/>
      <c r="N108" s="19" t="str">
        <f>HYPERLINK("http://reportservice_cname/ReportServer?%2FKnow101%2FTournament%20Detail%20Report&amp;p_tournament_key=305993346&amp;p_tilter_ix=20161889&amp;rs%3AParameterLanguage="," ")</f>
        <v> </v>
      </c>
      <c r="O108" s="13"/>
      <c r="P108" s="13"/>
      <c r="Q108" s="13">
        <v>3000.0</v>
      </c>
    </row>
    <row r="109" ht="12.75" customHeight="1">
      <c r="A109" s="21"/>
      <c r="B109" s="22">
        <v>3.05786106E8</v>
      </c>
      <c r="C109" s="23" t="s">
        <v>33</v>
      </c>
      <c r="D109" s="23" t="s">
        <v>210</v>
      </c>
      <c r="E109" s="23" t="s">
        <v>211</v>
      </c>
      <c r="F109" s="23" t="s">
        <v>20</v>
      </c>
      <c r="G109" s="15">
        <v>10.0</v>
      </c>
      <c r="H109" s="24">
        <v>42354.37798572917</v>
      </c>
      <c r="I109" s="25"/>
      <c r="J109" s="25"/>
      <c r="K109" s="24">
        <v>42354.402333645834</v>
      </c>
      <c r="L109" s="26">
        <v>59.0</v>
      </c>
      <c r="M109" s="11"/>
      <c r="N109" s="27" t="str">
        <f>HYPERLINK("http://reportservice_cname/ReportServer?%2FKnow101%2FTournament%20Detail%20Report&amp;p_tournament_key=305786106&amp;p_tilter_ix=20161889&amp;rs%3AParameterLanguage="," ")</f>
        <v> </v>
      </c>
      <c r="O109" s="22"/>
      <c r="P109" s="22"/>
      <c r="Q109" s="22">
        <v>3000.0</v>
      </c>
    </row>
    <row r="110" ht="12.75" customHeight="1">
      <c r="A110" s="12"/>
      <c r="B110" s="13">
        <v>3.05784009E8</v>
      </c>
      <c r="C110" s="14" t="s">
        <v>196</v>
      </c>
      <c r="D110" s="14" t="s">
        <v>212</v>
      </c>
      <c r="E110" s="14" t="s">
        <v>213</v>
      </c>
      <c r="F110" s="14" t="s">
        <v>20</v>
      </c>
      <c r="G110" s="15">
        <v>5.0</v>
      </c>
      <c r="H110" s="16">
        <v>42354.33697445602</v>
      </c>
      <c r="I110" s="17"/>
      <c r="J110" s="17"/>
      <c r="K110" s="16">
        <v>42354.39977592592</v>
      </c>
      <c r="L110" s="18">
        <v>12.0</v>
      </c>
      <c r="M110" s="11"/>
      <c r="N110" s="19" t="str">
        <f>HYPERLINK("http://reportservice_cname/ReportServer?%2FKnow101%2FTournament%20Detail%20Report&amp;p_tournament_key=305784009&amp;p_tilter_ix=20161889&amp;rs%3AParameterLanguage=","$5.13")</f>
        <v>$5.13</v>
      </c>
      <c r="O110" s="20">
        <v>13.41</v>
      </c>
      <c r="P110" s="13"/>
      <c r="Q110" s="13">
        <v>3000.0</v>
      </c>
    </row>
    <row r="111" ht="12.75" customHeight="1">
      <c r="A111" s="21"/>
      <c r="B111" s="22">
        <v>3.05782759E8</v>
      </c>
      <c r="C111" s="23" t="s">
        <v>39</v>
      </c>
      <c r="D111" s="23" t="s">
        <v>214</v>
      </c>
      <c r="E111" s="23" t="s">
        <v>215</v>
      </c>
      <c r="F111" s="23" t="s">
        <v>20</v>
      </c>
      <c r="G111" s="15">
        <v>10.0</v>
      </c>
      <c r="H111" s="24">
        <v>42354.33552230324</v>
      </c>
      <c r="I111" s="25"/>
      <c r="J111" s="25"/>
      <c r="K111" s="24">
        <v>42354.383702430554</v>
      </c>
      <c r="L111" s="26">
        <v>51.0</v>
      </c>
      <c r="M111" s="11"/>
      <c r="N111" s="27" t="str">
        <f>HYPERLINK("http://reportservice_cname/ReportServer?%2FKnow101%2FTournament%20Detail%20Report&amp;p_tournament_key=305782759&amp;p_tilter_ix=20161889&amp;rs%3AParameterLanguage="," ")</f>
        <v> </v>
      </c>
      <c r="O111" s="22"/>
      <c r="P111" s="22"/>
      <c r="Q111" s="22">
        <v>5000.0</v>
      </c>
    </row>
    <row r="112" ht="12.75" customHeight="1">
      <c r="A112" s="12"/>
      <c r="B112" s="13">
        <v>3.05779836E8</v>
      </c>
      <c r="C112" s="14" t="s">
        <v>42</v>
      </c>
      <c r="D112" s="14" t="s">
        <v>216</v>
      </c>
      <c r="E112" s="14" t="s">
        <v>217</v>
      </c>
      <c r="F112" s="14" t="s">
        <v>20</v>
      </c>
      <c r="G112" s="15">
        <v>10.0</v>
      </c>
      <c r="H112" s="16">
        <v>42354.18966616898</v>
      </c>
      <c r="I112" s="17"/>
      <c r="J112" s="17"/>
      <c r="K112" s="16">
        <v>42354.3351199074</v>
      </c>
      <c r="L112" s="18">
        <v>23.0</v>
      </c>
      <c r="M112" s="11"/>
      <c r="N112" s="19" t="str">
        <f>HYPERLINK("http://reportservice_cname/ReportServer?%2FKnow101%2FTournament%20Detail%20Report&amp;p_tournament_key=305779836&amp;p_tilter_ix=20161889&amp;rs%3AParameterLanguage=","$18.10")</f>
        <v>$18.10</v>
      </c>
      <c r="O112" s="13"/>
      <c r="P112" s="13"/>
      <c r="Q112" s="13">
        <v>5000.0</v>
      </c>
    </row>
    <row r="113" ht="12.75" customHeight="1">
      <c r="A113" s="21"/>
      <c r="B113" s="22">
        <v>3.05770077E8</v>
      </c>
      <c r="C113" s="23" t="s">
        <v>203</v>
      </c>
      <c r="D113" s="23" t="s">
        <v>218</v>
      </c>
      <c r="E113" s="23" t="s">
        <v>219</v>
      </c>
      <c r="F113" s="23" t="s">
        <v>20</v>
      </c>
      <c r="G113" s="15">
        <v>5.0</v>
      </c>
      <c r="H113" s="24">
        <v>42353.933675844906</v>
      </c>
      <c r="I113" s="25"/>
      <c r="J113" s="25"/>
      <c r="K113" s="24">
        <v>42353.9621477199</v>
      </c>
      <c r="L113" s="26">
        <v>91.0</v>
      </c>
      <c r="M113" s="11"/>
      <c r="N113" s="27" t="str">
        <f>HYPERLINK("http://reportservice_cname/ReportServer?%2FKnow101%2FTournament%20Detail%20Report&amp;p_tournament_key=305770077&amp;p_tilter_ix=20161889&amp;rs%3AParameterLanguage="," ")</f>
        <v> </v>
      </c>
      <c r="O113" s="22"/>
      <c r="P113" s="22"/>
      <c r="Q113" s="22">
        <v>2000.0</v>
      </c>
    </row>
    <row r="114" ht="12.75" customHeight="1">
      <c r="A114" s="12"/>
      <c r="B114" s="13">
        <v>3.05762942E8</v>
      </c>
      <c r="C114" s="14" t="s">
        <v>220</v>
      </c>
      <c r="D114" s="14" t="s">
        <v>221</v>
      </c>
      <c r="E114" s="14" t="s">
        <v>222</v>
      </c>
      <c r="F114" s="14" t="s">
        <v>20</v>
      </c>
      <c r="G114" s="15">
        <v>10.0</v>
      </c>
      <c r="H114" s="16">
        <v>42353.79598831019</v>
      </c>
      <c r="I114" s="17"/>
      <c r="J114" s="17"/>
      <c r="K114" s="16">
        <v>42353.81057850694</v>
      </c>
      <c r="L114" s="18">
        <v>67.0</v>
      </c>
      <c r="M114" s="11"/>
      <c r="N114" s="19" t="str">
        <f t="shared" ref="N114:N115" si="16">HYPERLINK("http://reportservice_cname/ReportServer?%2FKnow101%2FTournament%20Detail%20Report&amp;p_tournament_key=305762942&amp;p_tilter_ix=20161889&amp;rs%3AParameterLanguage="," ")</f>
        <v> </v>
      </c>
      <c r="O114" s="13"/>
      <c r="P114" s="13"/>
      <c r="Q114" s="13">
        <v>3000.0</v>
      </c>
    </row>
    <row r="115" ht="12.75" customHeight="1">
      <c r="A115" s="21"/>
      <c r="B115" s="22">
        <v>3.05762942E8</v>
      </c>
      <c r="C115" s="23" t="s">
        <v>220</v>
      </c>
      <c r="D115" s="23" t="s">
        <v>221</v>
      </c>
      <c r="E115" s="23" t="s">
        <v>222</v>
      </c>
      <c r="F115" s="23" t="s">
        <v>20</v>
      </c>
      <c r="G115" s="15">
        <v>10.0</v>
      </c>
      <c r="H115" s="24">
        <v>42353.77767199074</v>
      </c>
      <c r="I115" s="25"/>
      <c r="J115" s="25"/>
      <c r="K115" s="24">
        <v>42353.787970219906</v>
      </c>
      <c r="L115" s="26">
        <v>73.0</v>
      </c>
      <c r="M115" s="11"/>
      <c r="N115" s="27" t="str">
        <f t="shared" si="16"/>
        <v> </v>
      </c>
      <c r="O115" s="22"/>
      <c r="P115" s="22"/>
      <c r="Q115" s="22">
        <v>3000.0</v>
      </c>
    </row>
    <row r="116" ht="12.75" customHeight="1">
      <c r="A116" s="12"/>
      <c r="B116" s="13">
        <v>3.05720643E8</v>
      </c>
      <c r="C116" s="14" t="s">
        <v>36</v>
      </c>
      <c r="D116" s="14" t="s">
        <v>223</v>
      </c>
      <c r="E116" s="14" t="s">
        <v>224</v>
      </c>
      <c r="F116" s="14" t="s">
        <v>20</v>
      </c>
      <c r="G116" s="15">
        <v>10.0</v>
      </c>
      <c r="H116" s="16">
        <v>42352.96983541667</v>
      </c>
      <c r="I116" s="17"/>
      <c r="J116" s="17"/>
      <c r="K116" s="16">
        <v>42352.99617893518</v>
      </c>
      <c r="L116" s="18">
        <v>26.0</v>
      </c>
      <c r="M116" s="11"/>
      <c r="N116" s="19" t="str">
        <f>HYPERLINK("http://reportservice_cname/ReportServer?%2FKnow101%2FTournament%20Detail%20Report&amp;p_tournament_key=305720643&amp;p_tilter_ix=20161889&amp;rs%3AParameterLanguage="," ")</f>
        <v> </v>
      </c>
      <c r="O116" s="13"/>
      <c r="P116" s="13"/>
      <c r="Q116" s="13">
        <v>3000.0</v>
      </c>
    </row>
    <row r="117" ht="12.75" customHeight="1">
      <c r="A117" s="21"/>
      <c r="B117" s="22">
        <v>3.05719669E8</v>
      </c>
      <c r="C117" s="23" t="s">
        <v>170</v>
      </c>
      <c r="D117" s="23" t="s">
        <v>225</v>
      </c>
      <c r="E117" s="23" t="s">
        <v>226</v>
      </c>
      <c r="F117" s="23" t="s">
        <v>20</v>
      </c>
      <c r="G117" s="15">
        <v>5.0</v>
      </c>
      <c r="H117" s="24">
        <v>42352.96937010416</v>
      </c>
      <c r="I117" s="25"/>
      <c r="J117" s="25"/>
      <c r="K117" s="24">
        <v>42352.97692326389</v>
      </c>
      <c r="L117" s="26">
        <v>41.0</v>
      </c>
      <c r="M117" s="11"/>
      <c r="N117" s="27" t="str">
        <f>HYPERLINK("http://reportservice_cname/ReportServer?%2FKnow101%2FTournament%20Detail%20Report&amp;p_tournament_key=305719669&amp;p_tilter_ix=20161889&amp;rs%3AParameterLanguage="," ")</f>
        <v> </v>
      </c>
      <c r="O117" s="22"/>
      <c r="P117" s="22"/>
      <c r="Q117" s="22">
        <v>3000.0</v>
      </c>
    </row>
    <row r="118" ht="12.75" customHeight="1">
      <c r="A118" s="12"/>
      <c r="B118" s="13">
        <v>3.0572181E8</v>
      </c>
      <c r="C118" s="14" t="s">
        <v>227</v>
      </c>
      <c r="D118" s="14" t="s">
        <v>228</v>
      </c>
      <c r="E118" s="14" t="s">
        <v>229</v>
      </c>
      <c r="F118" s="14" t="s">
        <v>20</v>
      </c>
      <c r="G118" s="15">
        <v>5.0</v>
      </c>
      <c r="H118" s="16">
        <v>42352.971140393514</v>
      </c>
      <c r="I118" s="17"/>
      <c r="J118" s="17"/>
      <c r="K118" s="16">
        <v>42352.971517673606</v>
      </c>
      <c r="L118" s="18">
        <v>71.0</v>
      </c>
      <c r="M118" s="11"/>
      <c r="N118" s="19" t="str">
        <f>HYPERLINK("http://reportservice_cname/ReportServer?%2FKnow101%2FTournament%20Detail%20Report&amp;p_tournament_key=305721810&amp;p_tilter_ix=20161889&amp;rs%3AParameterLanguage="," ")</f>
        <v> </v>
      </c>
      <c r="O118" s="13"/>
      <c r="P118" s="13"/>
      <c r="Q118" s="13">
        <v>5000.0</v>
      </c>
    </row>
    <row r="119" ht="12.75" customHeight="1">
      <c r="A119" s="21"/>
      <c r="B119" s="22">
        <v>3.05566487E8</v>
      </c>
      <c r="C119" s="23" t="s">
        <v>175</v>
      </c>
      <c r="D119" s="23" t="s">
        <v>230</v>
      </c>
      <c r="E119" s="23" t="s">
        <v>231</v>
      </c>
      <c r="F119" s="23" t="s">
        <v>20</v>
      </c>
      <c r="G119" s="15">
        <v>2.5</v>
      </c>
      <c r="H119" s="24">
        <v>42350.03331724537</v>
      </c>
      <c r="I119" s="25"/>
      <c r="J119" s="25"/>
      <c r="K119" s="24">
        <v>42350.05666412037</v>
      </c>
      <c r="L119" s="26">
        <v>59.0</v>
      </c>
      <c r="M119" s="11"/>
      <c r="N119" s="27" t="str">
        <f>HYPERLINK("http://reportservice_cname/ReportServer?%2FKnow101%2FTournament%20Detail%20Report&amp;p_tournament_key=305566487&amp;p_tilter_ix=20161889&amp;rs%3AParameterLanguage="," ")</f>
        <v> </v>
      </c>
      <c r="O119" s="22"/>
      <c r="P119" s="22"/>
      <c r="Q119" s="22">
        <v>3000.0</v>
      </c>
    </row>
    <row r="120" ht="12.75" customHeight="1">
      <c r="A120" s="12"/>
      <c r="B120" s="13">
        <v>3.05555945E8</v>
      </c>
      <c r="C120" s="14" t="s">
        <v>220</v>
      </c>
      <c r="D120" s="14" t="s">
        <v>232</v>
      </c>
      <c r="E120" s="14" t="s">
        <v>233</v>
      </c>
      <c r="F120" s="14" t="s">
        <v>20</v>
      </c>
      <c r="G120" s="15">
        <v>10.0</v>
      </c>
      <c r="H120" s="16">
        <v>42349.772816122684</v>
      </c>
      <c r="I120" s="17"/>
      <c r="J120" s="17"/>
      <c r="K120" s="16">
        <v>42349.82447554398</v>
      </c>
      <c r="L120" s="18">
        <v>64.0</v>
      </c>
      <c r="M120" s="11"/>
      <c r="N120" s="19" t="str">
        <f>HYPERLINK("http://reportservice_cname/ReportServer?%2FKnow101%2FTournament%20Detail%20Report&amp;p_tournament_key=305555945&amp;p_tilter_ix=20161889&amp;rs%3AParameterLanguage="," ")</f>
        <v> </v>
      </c>
      <c r="O120" s="13"/>
      <c r="P120" s="13"/>
      <c r="Q120" s="13">
        <v>3000.0</v>
      </c>
    </row>
    <row r="121" ht="12.75" customHeight="1">
      <c r="A121" s="21"/>
      <c r="B121" s="22">
        <v>3.05541826E8</v>
      </c>
      <c r="C121" s="23" t="s">
        <v>234</v>
      </c>
      <c r="D121" s="23" t="s">
        <v>235</v>
      </c>
      <c r="E121" s="23" t="s">
        <v>236</v>
      </c>
      <c r="F121" s="23" t="s">
        <v>20</v>
      </c>
      <c r="G121" s="15">
        <v>5.0</v>
      </c>
      <c r="H121" s="24">
        <v>42349.61514664352</v>
      </c>
      <c r="I121" s="25"/>
      <c r="J121" s="25"/>
      <c r="K121" s="24">
        <v>42349.68256998842</v>
      </c>
      <c r="L121" s="26">
        <v>65.0</v>
      </c>
      <c r="M121" s="11"/>
      <c r="N121" s="27" t="str">
        <f>HYPERLINK("http://reportservice_cname/ReportServer?%2FKnow101%2FTournament%20Detail%20Report&amp;p_tournament_key=305541826&amp;p_tilter_ix=20161889&amp;rs%3AParameterLanguage="," ")</f>
        <v> </v>
      </c>
      <c r="O121" s="22"/>
      <c r="P121" s="22"/>
      <c r="Q121" s="22">
        <v>3000.0</v>
      </c>
    </row>
    <row r="122" ht="12.75" customHeight="1">
      <c r="A122" s="12"/>
      <c r="B122" s="13">
        <v>3.05537657E8</v>
      </c>
      <c r="C122" s="14" t="s">
        <v>21</v>
      </c>
      <c r="D122" s="14" t="s">
        <v>237</v>
      </c>
      <c r="E122" s="14" t="s">
        <v>238</v>
      </c>
      <c r="F122" s="14" t="s">
        <v>20</v>
      </c>
      <c r="G122" s="15">
        <v>10.0</v>
      </c>
      <c r="H122" s="16">
        <v>42349.615005590276</v>
      </c>
      <c r="I122" s="17"/>
      <c r="J122" s="17"/>
      <c r="K122" s="16">
        <v>42349.6455139699</v>
      </c>
      <c r="L122" s="18">
        <v>101.0</v>
      </c>
      <c r="M122" s="11"/>
      <c r="N122" s="19" t="str">
        <f t="shared" ref="N122:N123" si="17">HYPERLINK("http://reportservice_cname/ReportServer?%2FKnow101%2FTournament%20Detail%20Report&amp;p_tournament_key=305537657&amp;p_tilter_ix=20161889&amp;rs%3AParameterLanguage="," ")</f>
        <v> </v>
      </c>
      <c r="O122" s="13"/>
      <c r="P122" s="13"/>
      <c r="Q122" s="13">
        <v>5000.0</v>
      </c>
    </row>
    <row r="123" ht="12.75" customHeight="1">
      <c r="A123" s="21"/>
      <c r="B123" s="22">
        <v>3.05537657E8</v>
      </c>
      <c r="C123" s="23" t="s">
        <v>21</v>
      </c>
      <c r="D123" s="23" t="s">
        <v>237</v>
      </c>
      <c r="E123" s="23" t="s">
        <v>238</v>
      </c>
      <c r="F123" s="23" t="s">
        <v>20</v>
      </c>
      <c r="G123" s="15">
        <v>10.0</v>
      </c>
      <c r="H123" s="24">
        <v>42349.57386646991</v>
      </c>
      <c r="I123" s="25"/>
      <c r="J123" s="25"/>
      <c r="K123" s="24">
        <v>42349.61470575231</v>
      </c>
      <c r="L123" s="26">
        <v>169.0</v>
      </c>
      <c r="M123" s="11"/>
      <c r="N123" s="27" t="str">
        <f t="shared" si="17"/>
        <v> </v>
      </c>
      <c r="O123" s="22"/>
      <c r="P123" s="22"/>
      <c r="Q123" s="22">
        <v>5000.0</v>
      </c>
    </row>
    <row r="124" ht="12.75" customHeight="1">
      <c r="A124" s="12"/>
      <c r="B124" s="13">
        <v>3.05478185E8</v>
      </c>
      <c r="C124" s="14" t="s">
        <v>104</v>
      </c>
      <c r="D124" s="14" t="s">
        <v>239</v>
      </c>
      <c r="E124" s="14" t="s">
        <v>240</v>
      </c>
      <c r="F124" s="14" t="s">
        <v>20</v>
      </c>
      <c r="G124" s="15">
        <v>10.0</v>
      </c>
      <c r="H124" s="16">
        <v>42349.07243850694</v>
      </c>
      <c r="I124" s="17"/>
      <c r="J124" s="17"/>
      <c r="K124" s="16">
        <v>42349.075199652776</v>
      </c>
      <c r="L124" s="18">
        <v>38.0</v>
      </c>
      <c r="M124" s="11"/>
      <c r="N124" s="19" t="str">
        <f>HYPERLINK("http://reportservice_cname/ReportServer?%2FKnow101%2FTournament%20Detail%20Report&amp;p_tournament_key=305478185&amp;p_tilter_ix=20161889&amp;rs%3AParameterLanguage="," ")</f>
        <v> </v>
      </c>
      <c r="O124" s="13"/>
      <c r="P124" s="13"/>
      <c r="Q124" s="13">
        <v>1500.0</v>
      </c>
    </row>
    <row r="125" ht="12.75" customHeight="1">
      <c r="A125" s="21"/>
      <c r="B125" s="22">
        <v>3.05488744E8</v>
      </c>
      <c r="C125" s="23" t="s">
        <v>234</v>
      </c>
      <c r="D125" s="23" t="s">
        <v>241</v>
      </c>
      <c r="E125" s="23" t="s">
        <v>242</v>
      </c>
      <c r="F125" s="23" t="s">
        <v>20</v>
      </c>
      <c r="G125" s="15">
        <v>5.0</v>
      </c>
      <c r="H125" s="24">
        <v>42348.636823113426</v>
      </c>
      <c r="I125" s="25"/>
      <c r="J125" s="25"/>
      <c r="K125" s="24">
        <v>42348.69187445602</v>
      </c>
      <c r="L125" s="26">
        <v>46.0</v>
      </c>
      <c r="M125" s="11"/>
      <c r="N125" s="27" t="str">
        <f>HYPERLINK("http://reportservice_cname/ReportServer?%2FKnow101%2FTournament%20Detail%20Report&amp;p_tournament_key=305488744&amp;p_tilter_ix=20161889&amp;rs%3AParameterLanguage=","$8.36")</f>
        <v>$8.36</v>
      </c>
      <c r="O125" s="22"/>
      <c r="P125" s="22"/>
      <c r="Q125" s="22">
        <v>3000.0</v>
      </c>
    </row>
    <row r="126" ht="12.75" customHeight="1">
      <c r="A126" s="12"/>
      <c r="B126" s="13">
        <v>3.05484601E8</v>
      </c>
      <c r="C126" s="14" t="s">
        <v>21</v>
      </c>
      <c r="D126" s="14" t="s">
        <v>243</v>
      </c>
      <c r="E126" s="14" t="s">
        <v>244</v>
      </c>
      <c r="F126" s="14" t="s">
        <v>20</v>
      </c>
      <c r="G126" s="15">
        <v>10.0</v>
      </c>
      <c r="H126" s="16">
        <v>42348.57158020833</v>
      </c>
      <c r="I126" s="17"/>
      <c r="J126" s="17"/>
      <c r="K126" s="16">
        <v>42348.67287743055</v>
      </c>
      <c r="L126" s="18">
        <v>55.0</v>
      </c>
      <c r="M126" s="11"/>
      <c r="N126" s="19" t="str">
        <f>HYPERLINK("http://reportservice_cname/ReportServer?%2FKnow101%2FTournament%20Detail%20Report&amp;p_tournament_key=305484601&amp;p_tilter_ix=20161889&amp;rs%3AParameterLanguage=","$18.72")</f>
        <v>$18.72</v>
      </c>
      <c r="O126" s="13"/>
      <c r="P126" s="13"/>
      <c r="Q126" s="13">
        <v>5000.0</v>
      </c>
    </row>
    <row r="127" ht="12.75" customHeight="1">
      <c r="A127" s="21"/>
      <c r="B127" s="22">
        <v>3.05479703E8</v>
      </c>
      <c r="C127" s="23" t="s">
        <v>24</v>
      </c>
      <c r="D127" s="23" t="s">
        <v>245</v>
      </c>
      <c r="E127" s="23" t="s">
        <v>246</v>
      </c>
      <c r="F127" s="23" t="s">
        <v>20</v>
      </c>
      <c r="G127" s="15">
        <v>10.0</v>
      </c>
      <c r="H127" s="24">
        <v>42348.48912361111</v>
      </c>
      <c r="I127" s="25"/>
      <c r="J127" s="25"/>
      <c r="K127" s="24">
        <v>42348.57114475694</v>
      </c>
      <c r="L127" s="26">
        <v>13.0</v>
      </c>
      <c r="M127" s="11"/>
      <c r="N127" s="27" t="str">
        <f>HYPERLINK("http://reportservice_cname/ReportServer?%2FKnow101%2FTournament%20Detail%20Report&amp;p_tournament_key=305479703&amp;p_tilter_ix=20161889&amp;rs%3AParameterLanguage=","$32.80")</f>
        <v>$32.80</v>
      </c>
      <c r="O127" s="22"/>
      <c r="P127" s="22"/>
      <c r="Q127" s="22">
        <v>3000.0</v>
      </c>
    </row>
    <row r="128" ht="12.75" customHeight="1">
      <c r="A128" s="12"/>
      <c r="B128" s="13">
        <v>3.05452195E8</v>
      </c>
      <c r="C128" s="14" t="s">
        <v>220</v>
      </c>
      <c r="D128" s="14" t="s">
        <v>247</v>
      </c>
      <c r="E128" s="14" t="s">
        <v>248</v>
      </c>
      <c r="F128" s="14" t="s">
        <v>20</v>
      </c>
      <c r="G128" s="15">
        <v>10.0</v>
      </c>
      <c r="H128" s="16">
        <v>42347.78666215278</v>
      </c>
      <c r="I128" s="17"/>
      <c r="J128" s="17"/>
      <c r="K128" s="16">
        <v>42347.84126883102</v>
      </c>
      <c r="L128" s="18">
        <v>55.0</v>
      </c>
      <c r="M128" s="11"/>
      <c r="N128" s="19" t="str">
        <f>HYPERLINK("http://reportservice_cname/ReportServer?%2FKnow101%2FTournament%20Detail%20Report&amp;p_tournament_key=305452195&amp;p_tilter_ix=20161889&amp;rs%3AParameterLanguage="," ")</f>
        <v> </v>
      </c>
      <c r="O128" s="13"/>
      <c r="P128" s="13"/>
      <c r="Q128" s="13">
        <v>3000.0</v>
      </c>
    </row>
    <row r="129" ht="12.75" customHeight="1">
      <c r="A129" s="21"/>
      <c r="B129" s="22">
        <v>3.05404394E8</v>
      </c>
      <c r="C129" s="23" t="s">
        <v>249</v>
      </c>
      <c r="D129" s="23" t="s">
        <v>250</v>
      </c>
      <c r="E129" s="23" t="s">
        <v>251</v>
      </c>
      <c r="F129" s="23" t="s">
        <v>20</v>
      </c>
      <c r="G129" s="15">
        <v>5.0</v>
      </c>
      <c r="H129" s="24">
        <v>42346.82063368055</v>
      </c>
      <c r="I129" s="25"/>
      <c r="J129" s="25"/>
      <c r="K129" s="24">
        <v>42346.85492873842</v>
      </c>
      <c r="L129" s="26">
        <v>65.0</v>
      </c>
      <c r="M129" s="11"/>
      <c r="N129" s="27" t="str">
        <f>HYPERLINK("http://reportservice_cname/ReportServer?%2FKnow101%2FTournament%20Detail%20Report&amp;p_tournament_key=305404394&amp;p_tilter_ix=20161889&amp;rs%3AParameterLanguage="," ")</f>
        <v> </v>
      </c>
      <c r="O129" s="22"/>
      <c r="P129" s="22"/>
      <c r="Q129" s="22">
        <v>5555.0</v>
      </c>
    </row>
    <row r="130" ht="12.75" customHeight="1">
      <c r="A130" s="12"/>
      <c r="B130" s="13">
        <v>3.05392231E8</v>
      </c>
      <c r="C130" s="14" t="s">
        <v>252</v>
      </c>
      <c r="D130" s="14" t="s">
        <v>253</v>
      </c>
      <c r="E130" s="14" t="s">
        <v>254</v>
      </c>
      <c r="F130" s="14" t="s">
        <v>20</v>
      </c>
      <c r="G130" s="15">
        <v>2.5</v>
      </c>
      <c r="H130" s="16">
        <v>42346.735188969906</v>
      </c>
      <c r="I130" s="17"/>
      <c r="J130" s="17"/>
      <c r="K130" s="16">
        <v>42346.81980107639</v>
      </c>
      <c r="L130" s="18">
        <v>48.0</v>
      </c>
      <c r="M130" s="11"/>
      <c r="N130" s="19" t="str">
        <f>HYPERLINK("http://reportservice_cname/ReportServer?%2FKnow101%2FTournament%20Detail%20Report&amp;p_tournament_key=305392231&amp;p_tilter_ix=20161889&amp;rs%3AParameterLanguage=","$6.77")</f>
        <v>$6.77</v>
      </c>
      <c r="O130" s="13"/>
      <c r="P130" s="13"/>
      <c r="Q130" s="13">
        <v>5000.0</v>
      </c>
    </row>
    <row r="131" ht="12.75" customHeight="1">
      <c r="A131" s="21"/>
      <c r="B131" s="22">
        <v>3.05378124E8</v>
      </c>
      <c r="C131" s="23" t="s">
        <v>24</v>
      </c>
      <c r="D131" s="23" t="s">
        <v>255</v>
      </c>
      <c r="E131" s="23" t="s">
        <v>256</v>
      </c>
      <c r="F131" s="23" t="s">
        <v>20</v>
      </c>
      <c r="G131" s="15">
        <v>10.0</v>
      </c>
      <c r="H131" s="24">
        <v>42346.45627638889</v>
      </c>
      <c r="I131" s="25"/>
      <c r="J131" s="25"/>
      <c r="K131" s="24">
        <v>42346.47319861111</v>
      </c>
      <c r="L131" s="26">
        <v>122.0</v>
      </c>
      <c r="M131" s="11"/>
      <c r="N131" s="27" t="str">
        <f>HYPERLINK("http://reportservice_cname/ReportServer?%2FKnow101%2FTournament%20Detail%20Report&amp;p_tournament_key=305378124&amp;p_tilter_ix=20161889&amp;rs%3AParameterLanguage="," ")</f>
        <v> </v>
      </c>
      <c r="O131" s="22"/>
      <c r="P131" s="22"/>
      <c r="Q131" s="22">
        <v>3000.0</v>
      </c>
    </row>
    <row r="132" ht="12.75" customHeight="1">
      <c r="A132" s="12"/>
      <c r="B132" s="13">
        <v>3.05289846E8</v>
      </c>
      <c r="C132" s="14" t="s">
        <v>252</v>
      </c>
      <c r="D132" s="14" t="s">
        <v>257</v>
      </c>
      <c r="E132" s="14" t="s">
        <v>258</v>
      </c>
      <c r="F132" s="14" t="s">
        <v>20</v>
      </c>
      <c r="G132" s="15">
        <v>2.5</v>
      </c>
      <c r="H132" s="16">
        <v>42345.641002233795</v>
      </c>
      <c r="I132" s="17"/>
      <c r="J132" s="17"/>
      <c r="K132" s="16">
        <v>42345.744949884254</v>
      </c>
      <c r="L132" s="18">
        <v>233.0</v>
      </c>
      <c r="M132" s="11"/>
      <c r="N132" s="19" t="str">
        <f t="shared" ref="N132:N134" si="18">HYPERLINK("http://reportservice_cname/ReportServer?%2FKnow101%2FTournament%20Detail%20Report&amp;p_tournament_key=305289846&amp;p_tilter_ix=20161889&amp;rs%3AParameterLanguage="," ")</f>
        <v> </v>
      </c>
      <c r="O132" s="13"/>
      <c r="P132" s="13"/>
      <c r="Q132" s="13">
        <v>5000.0</v>
      </c>
    </row>
    <row r="133" ht="12.75" customHeight="1">
      <c r="A133" s="21"/>
      <c r="B133" s="22">
        <v>3.05289846E8</v>
      </c>
      <c r="C133" s="23" t="s">
        <v>252</v>
      </c>
      <c r="D133" s="23" t="s">
        <v>257</v>
      </c>
      <c r="E133" s="23" t="s">
        <v>258</v>
      </c>
      <c r="F133" s="23" t="s">
        <v>20</v>
      </c>
      <c r="G133" s="15">
        <v>2.5</v>
      </c>
      <c r="H133" s="24">
        <v>42345.641002233795</v>
      </c>
      <c r="I133" s="25"/>
      <c r="J133" s="25"/>
      <c r="K133" s="24">
        <v>42345.71965385417</v>
      </c>
      <c r="L133" s="26">
        <v>393.0</v>
      </c>
      <c r="M133" s="11"/>
      <c r="N133" s="27" t="str">
        <f t="shared" si="18"/>
        <v> </v>
      </c>
      <c r="O133" s="22"/>
      <c r="P133" s="22"/>
      <c r="Q133" s="22">
        <v>5000.0</v>
      </c>
    </row>
    <row r="134" ht="12.75" customHeight="1">
      <c r="A134" s="12"/>
      <c r="B134" s="13">
        <v>3.05289846E8</v>
      </c>
      <c r="C134" s="14" t="s">
        <v>252</v>
      </c>
      <c r="D134" s="14" t="s">
        <v>257</v>
      </c>
      <c r="E134" s="14" t="s">
        <v>258</v>
      </c>
      <c r="F134" s="14" t="s">
        <v>20</v>
      </c>
      <c r="G134" s="15">
        <v>2.5</v>
      </c>
      <c r="H134" s="16">
        <v>42345.641002233795</v>
      </c>
      <c r="I134" s="17"/>
      <c r="J134" s="17"/>
      <c r="K134" s="16">
        <v>42345.718372916665</v>
      </c>
      <c r="L134" s="18">
        <v>400.0</v>
      </c>
      <c r="M134" s="11"/>
      <c r="N134" s="19" t="str">
        <f t="shared" si="18"/>
        <v> </v>
      </c>
      <c r="O134" s="13"/>
      <c r="P134" s="13"/>
      <c r="Q134" s="13">
        <v>5000.0</v>
      </c>
    </row>
    <row r="135" ht="12.75" customHeight="1">
      <c r="A135" s="21"/>
      <c r="B135" s="22">
        <v>3.05332052E8</v>
      </c>
      <c r="C135" s="23" t="s">
        <v>259</v>
      </c>
      <c r="D135" s="23" t="s">
        <v>260</v>
      </c>
      <c r="E135" s="23" t="s">
        <v>261</v>
      </c>
      <c r="F135" s="23" t="s">
        <v>20</v>
      </c>
      <c r="G135" s="15">
        <v>2.5</v>
      </c>
      <c r="H135" s="24">
        <v>42345.56864456018</v>
      </c>
      <c r="I135" s="25"/>
      <c r="J135" s="25"/>
      <c r="K135" s="24">
        <v>42345.64059189815</v>
      </c>
      <c r="L135" s="26">
        <v>38.0</v>
      </c>
      <c r="M135" s="11"/>
      <c r="N135" s="27" t="str">
        <f>HYPERLINK("http://reportservice_cname/ReportServer?%2FKnow101%2FTournament%20Detail%20Report&amp;p_tournament_key=305332052&amp;p_tilter_ix=20161889&amp;rs%3AParameterLanguage=","$6.08")</f>
        <v>$6.08</v>
      </c>
      <c r="O135" s="22"/>
      <c r="P135" s="22"/>
      <c r="Q135" s="22">
        <v>3000.0</v>
      </c>
    </row>
    <row r="136" ht="12.75" customHeight="1">
      <c r="A136" s="12"/>
      <c r="B136" s="13">
        <v>3.05332052E8</v>
      </c>
      <c r="C136" s="14" t="s">
        <v>259</v>
      </c>
      <c r="D136" s="14" t="s">
        <v>260</v>
      </c>
      <c r="E136" s="14" t="s">
        <v>261</v>
      </c>
      <c r="F136" s="14" t="s">
        <v>20</v>
      </c>
      <c r="G136" s="15">
        <v>2.5</v>
      </c>
      <c r="H136" s="16">
        <v>42345.51848668981</v>
      </c>
      <c r="I136" s="17"/>
      <c r="J136" s="17"/>
      <c r="K136" s="16">
        <v>42345.595444328705</v>
      </c>
      <c r="L136" s="18">
        <v>100.0</v>
      </c>
      <c r="M136" s="11"/>
      <c r="N136" s="19" t="str">
        <f t="shared" ref="N136:N137" si="19">HYPERLINK("http://reportservice_cname/ReportServer?%2FKnow101%2FTournament%20Detail%20Report&amp;p_tournament_key=305332052&amp;p_tilter_ix=20161889&amp;rs%3AParameterLanguage="," ")</f>
        <v> </v>
      </c>
      <c r="O136" s="13"/>
      <c r="P136" s="13"/>
      <c r="Q136" s="13">
        <v>3000.0</v>
      </c>
    </row>
    <row r="137" ht="12.75" customHeight="1">
      <c r="A137" s="21"/>
      <c r="B137" s="22">
        <v>3.05332052E8</v>
      </c>
      <c r="C137" s="23" t="s">
        <v>259</v>
      </c>
      <c r="D137" s="23" t="s">
        <v>260</v>
      </c>
      <c r="E137" s="23" t="s">
        <v>261</v>
      </c>
      <c r="F137" s="23" t="s">
        <v>20</v>
      </c>
      <c r="G137" s="15">
        <v>2.5</v>
      </c>
      <c r="H137" s="24">
        <v>42345.50860390046</v>
      </c>
      <c r="I137" s="25"/>
      <c r="J137" s="25"/>
      <c r="K137" s="24">
        <v>42345.51845034722</v>
      </c>
      <c r="L137" s="26">
        <v>215.0</v>
      </c>
      <c r="M137" s="11"/>
      <c r="N137" s="27" t="str">
        <f t="shared" si="19"/>
        <v> </v>
      </c>
      <c r="O137" s="22"/>
      <c r="P137" s="22"/>
      <c r="Q137" s="22">
        <v>3000.0</v>
      </c>
    </row>
    <row r="138" ht="12.75" customHeight="1">
      <c r="A138" s="12"/>
      <c r="B138" s="13">
        <v>3.05285395E8</v>
      </c>
      <c r="C138" s="14" t="s">
        <v>234</v>
      </c>
      <c r="D138" s="14" t="s">
        <v>262</v>
      </c>
      <c r="E138" s="14" t="s">
        <v>263</v>
      </c>
      <c r="F138" s="14" t="s">
        <v>20</v>
      </c>
      <c r="G138" s="15">
        <v>5.0</v>
      </c>
      <c r="H138" s="16">
        <v>42344.63553966435</v>
      </c>
      <c r="I138" s="17"/>
      <c r="J138" s="17"/>
      <c r="K138" s="16">
        <v>42344.6949193287</v>
      </c>
      <c r="L138" s="18">
        <v>45.0</v>
      </c>
      <c r="M138" s="11"/>
      <c r="N138" s="19" t="str">
        <f>HYPERLINK("http://reportservice_cname/ReportServer?%2FKnow101%2FTournament%20Detail%20Report&amp;p_tournament_key=305285395&amp;p_tilter_ix=20161889&amp;rs%3AParameterLanguage=","$9.46")</f>
        <v>$9.46</v>
      </c>
      <c r="O138" s="13"/>
      <c r="P138" s="13"/>
      <c r="Q138" s="13">
        <v>3000.0</v>
      </c>
    </row>
    <row r="139" ht="12.75" customHeight="1">
      <c r="A139" s="21"/>
      <c r="B139" s="22">
        <v>3.04979577E8</v>
      </c>
      <c r="C139" s="23" t="s">
        <v>76</v>
      </c>
      <c r="D139" s="23" t="s">
        <v>264</v>
      </c>
      <c r="E139" s="23" t="s">
        <v>265</v>
      </c>
      <c r="F139" s="23" t="s">
        <v>20</v>
      </c>
      <c r="G139" s="15">
        <v>10.0</v>
      </c>
      <c r="H139" s="24">
        <v>42344.57803981481</v>
      </c>
      <c r="I139" s="25"/>
      <c r="J139" s="25"/>
      <c r="K139" s="24">
        <v>42344.645926273144</v>
      </c>
      <c r="L139" s="26">
        <v>542.0</v>
      </c>
      <c r="M139" s="11"/>
      <c r="N139" s="27" t="str">
        <f>HYPERLINK("http://reportservice_cname/ReportServer?%2FKnow101%2FTournament%20Detail%20Report&amp;p_tournament_key=304979577&amp;p_tilter_ix=20161889&amp;rs%3AParameterLanguage="," ")</f>
        <v> </v>
      </c>
      <c r="O139" s="22"/>
      <c r="P139" s="22"/>
      <c r="Q139" s="22">
        <v>4220.0</v>
      </c>
    </row>
    <row r="140" ht="12.75" customHeight="1">
      <c r="A140" s="12"/>
      <c r="B140" s="13">
        <v>3.04984288E8</v>
      </c>
      <c r="C140" s="14" t="s">
        <v>79</v>
      </c>
      <c r="D140" s="14" t="s">
        <v>266</v>
      </c>
      <c r="E140" s="14" t="s">
        <v>267</v>
      </c>
      <c r="F140" s="14" t="s">
        <v>20</v>
      </c>
      <c r="G140" s="15">
        <v>10.0</v>
      </c>
      <c r="H140" s="16">
        <v>42344.5840684838</v>
      </c>
      <c r="I140" s="17"/>
      <c r="J140" s="17"/>
      <c r="K140" s="16">
        <v>42344.635160763886</v>
      </c>
      <c r="L140" s="18">
        <v>255.0</v>
      </c>
      <c r="M140" s="11"/>
      <c r="N140" s="19" t="str">
        <f>HYPERLINK("http://reportservice_cname/ReportServer?%2FKnow101%2FTournament%20Detail%20Report&amp;p_tournament_key=304984288&amp;p_tilter_ix=20161889&amp;rs%3AParameterLanguage="," ")</f>
        <v> </v>
      </c>
      <c r="O140" s="20">
        <v>2.5</v>
      </c>
      <c r="P140" s="13"/>
      <c r="Q140" s="13">
        <v>5000.0</v>
      </c>
    </row>
    <row r="141" ht="12.75" customHeight="1">
      <c r="A141" s="21"/>
      <c r="B141" s="22">
        <v>3.04979577E8</v>
      </c>
      <c r="C141" s="23" t="s">
        <v>76</v>
      </c>
      <c r="D141" s="23" t="s">
        <v>264</v>
      </c>
      <c r="E141" s="23" t="s">
        <v>265</v>
      </c>
      <c r="F141" s="23" t="s">
        <v>20</v>
      </c>
      <c r="G141" s="15">
        <v>10.0</v>
      </c>
      <c r="H141" s="24">
        <v>42344.53313765046</v>
      </c>
      <c r="I141" s="25"/>
      <c r="J141" s="25"/>
      <c r="K141" s="24">
        <v>42344.63225821759</v>
      </c>
      <c r="L141" s="26">
        <v>785.0</v>
      </c>
      <c r="M141" s="11"/>
      <c r="N141" s="27" t="str">
        <f>HYPERLINK("http://reportservice_cname/ReportServer?%2FKnow101%2FTournament%20Detail%20Report&amp;p_tournament_key=304979577&amp;p_tilter_ix=20161889&amp;rs%3AParameterLanguage="," ")</f>
        <v> </v>
      </c>
      <c r="O141" s="22"/>
      <c r="P141" s="22"/>
      <c r="Q141" s="22">
        <v>4220.0</v>
      </c>
    </row>
    <row r="142" ht="12.75" customHeight="1">
      <c r="A142" s="12"/>
      <c r="B142" s="13">
        <v>3.05276286E8</v>
      </c>
      <c r="C142" s="14" t="s">
        <v>24</v>
      </c>
      <c r="D142" s="14" t="s">
        <v>268</v>
      </c>
      <c r="E142" s="14" t="s">
        <v>269</v>
      </c>
      <c r="F142" s="14" t="s">
        <v>20</v>
      </c>
      <c r="G142" s="15">
        <v>10.0</v>
      </c>
      <c r="H142" s="16">
        <v>42344.46385667824</v>
      </c>
      <c r="I142" s="17"/>
      <c r="J142" s="17"/>
      <c r="K142" s="16">
        <v>42344.503762465276</v>
      </c>
      <c r="L142" s="18">
        <v>121.0</v>
      </c>
      <c r="M142" s="11"/>
      <c r="N142" s="19" t="str">
        <f t="shared" ref="N142:N143" si="20">HYPERLINK("http://reportservice_cname/ReportServer?%2FKnow101%2FTournament%20Detail%20Report&amp;p_tournament_key=305276286&amp;p_tilter_ix=20161889&amp;rs%3AParameterLanguage="," ")</f>
        <v> </v>
      </c>
      <c r="O142" s="13"/>
      <c r="P142" s="13"/>
      <c r="Q142" s="13">
        <v>3000.0</v>
      </c>
    </row>
    <row r="143" ht="12.75" customHeight="1">
      <c r="A143" s="21"/>
      <c r="B143" s="22">
        <v>3.05276286E8</v>
      </c>
      <c r="C143" s="23" t="s">
        <v>24</v>
      </c>
      <c r="D143" s="23" t="s">
        <v>268</v>
      </c>
      <c r="E143" s="23" t="s">
        <v>269</v>
      </c>
      <c r="F143" s="23" t="s">
        <v>20</v>
      </c>
      <c r="G143" s="15">
        <v>10.0</v>
      </c>
      <c r="H143" s="24">
        <v>42344.42901385416</v>
      </c>
      <c r="I143" s="25"/>
      <c r="J143" s="25"/>
      <c r="K143" s="24">
        <v>42344.46315011574</v>
      </c>
      <c r="L143" s="26">
        <v>147.0</v>
      </c>
      <c r="M143" s="11"/>
      <c r="N143" s="27" t="str">
        <f t="shared" si="20"/>
        <v> </v>
      </c>
      <c r="O143" s="22"/>
      <c r="P143" s="22"/>
      <c r="Q143" s="22">
        <v>3000.0</v>
      </c>
    </row>
    <row r="144" ht="12.75" customHeight="1">
      <c r="A144" s="12"/>
      <c r="B144" s="13">
        <v>3.05246299E8</v>
      </c>
      <c r="C144" s="14" t="s">
        <v>220</v>
      </c>
      <c r="D144" s="14" t="s">
        <v>270</v>
      </c>
      <c r="E144" s="14" t="s">
        <v>271</v>
      </c>
      <c r="F144" s="14" t="s">
        <v>20</v>
      </c>
      <c r="G144" s="15">
        <v>10.0</v>
      </c>
      <c r="H144" s="16">
        <v>42343.778456678236</v>
      </c>
      <c r="I144" s="17"/>
      <c r="J144" s="17"/>
      <c r="K144" s="16">
        <v>42343.82368090277</v>
      </c>
      <c r="L144" s="18">
        <v>59.0</v>
      </c>
      <c r="M144" s="11"/>
      <c r="N144" s="19" t="str">
        <f>HYPERLINK("http://reportservice_cname/ReportServer?%2FKnow101%2FTournament%20Detail%20Report&amp;p_tournament_key=305246299&amp;p_tilter_ix=20161889&amp;rs%3AParameterLanguage="," ")</f>
        <v> </v>
      </c>
      <c r="O144" s="13"/>
      <c r="P144" s="13"/>
      <c r="Q144" s="13">
        <v>3000.0</v>
      </c>
    </row>
    <row r="145" ht="12.75" customHeight="1">
      <c r="A145" s="21"/>
      <c r="B145" s="22">
        <v>3.05223064E8</v>
      </c>
      <c r="C145" s="23" t="s">
        <v>24</v>
      </c>
      <c r="D145" s="23" t="s">
        <v>272</v>
      </c>
      <c r="E145" s="23" t="s">
        <v>273</v>
      </c>
      <c r="F145" s="23" t="s">
        <v>20</v>
      </c>
      <c r="G145" s="15">
        <v>10.0</v>
      </c>
      <c r="H145" s="24">
        <v>42343.42290200231</v>
      </c>
      <c r="I145" s="25"/>
      <c r="J145" s="25"/>
      <c r="K145" s="24">
        <v>42343.442453703705</v>
      </c>
      <c r="L145" s="26">
        <v>127.0</v>
      </c>
      <c r="M145" s="11"/>
      <c r="N145" s="27" t="str">
        <f t="shared" ref="N145:N146" si="21">HYPERLINK("http://reportservice_cname/ReportServer?%2FKnow101%2FTournament%20Detail%20Report&amp;p_tournament_key=305223064&amp;p_tilter_ix=20161889&amp;rs%3AParameterLanguage="," ")</f>
        <v> </v>
      </c>
      <c r="O145" s="22"/>
      <c r="P145" s="22"/>
      <c r="Q145" s="22">
        <v>3000.0</v>
      </c>
    </row>
    <row r="146" ht="12.75" customHeight="1">
      <c r="A146" s="12"/>
      <c r="B146" s="13">
        <v>3.05223064E8</v>
      </c>
      <c r="C146" s="14" t="s">
        <v>24</v>
      </c>
      <c r="D146" s="14" t="s">
        <v>272</v>
      </c>
      <c r="E146" s="14" t="s">
        <v>273</v>
      </c>
      <c r="F146" s="14" t="s">
        <v>20</v>
      </c>
      <c r="G146" s="15">
        <v>10.0</v>
      </c>
      <c r="H146" s="16">
        <v>42343.42131327546</v>
      </c>
      <c r="I146" s="17"/>
      <c r="J146" s="17"/>
      <c r="K146" s="16">
        <v>42343.4228125</v>
      </c>
      <c r="L146" s="18">
        <v>75.0</v>
      </c>
      <c r="M146" s="11"/>
      <c r="N146" s="19" t="str">
        <f t="shared" si="21"/>
        <v> </v>
      </c>
      <c r="O146" s="13"/>
      <c r="P146" s="13"/>
      <c r="Q146" s="13">
        <v>3000.0</v>
      </c>
    </row>
    <row r="147" ht="12.75" customHeight="1">
      <c r="A147" s="21"/>
      <c r="B147" s="22">
        <v>3.05218817E8</v>
      </c>
      <c r="C147" s="23" t="s">
        <v>33</v>
      </c>
      <c r="D147" s="23" t="s">
        <v>274</v>
      </c>
      <c r="E147" s="23" t="s">
        <v>275</v>
      </c>
      <c r="F147" s="23" t="s">
        <v>20</v>
      </c>
      <c r="G147" s="15">
        <v>10.0</v>
      </c>
      <c r="H147" s="24">
        <v>42343.41901982639</v>
      </c>
      <c r="I147" s="25"/>
      <c r="J147" s="25"/>
      <c r="K147" s="24">
        <v>42343.42113912037</v>
      </c>
      <c r="L147" s="26">
        <v>53.0</v>
      </c>
      <c r="M147" s="11"/>
      <c r="N147" s="27" t="str">
        <f t="shared" ref="N147:N148" si="22">HYPERLINK("http://reportservice_cname/ReportServer?%2FKnow101%2FTournament%20Detail%20Report&amp;p_tournament_key=305218817&amp;p_tilter_ix=20161889&amp;rs%3AParameterLanguage="," ")</f>
        <v> </v>
      </c>
      <c r="O147" s="22"/>
      <c r="P147" s="22"/>
      <c r="Q147" s="22">
        <v>3000.0</v>
      </c>
    </row>
    <row r="148" ht="12.75" customHeight="1">
      <c r="A148" s="12"/>
      <c r="B148" s="13">
        <v>3.05218817E8</v>
      </c>
      <c r="C148" s="14" t="s">
        <v>33</v>
      </c>
      <c r="D148" s="14" t="s">
        <v>274</v>
      </c>
      <c r="E148" s="14" t="s">
        <v>275</v>
      </c>
      <c r="F148" s="14" t="s">
        <v>20</v>
      </c>
      <c r="G148" s="15">
        <v>10.0</v>
      </c>
      <c r="H148" s="16">
        <v>42343.405927395834</v>
      </c>
      <c r="I148" s="17"/>
      <c r="J148" s="17"/>
      <c r="K148" s="16">
        <v>42343.41897407407</v>
      </c>
      <c r="L148" s="18">
        <v>57.0</v>
      </c>
      <c r="M148" s="11"/>
      <c r="N148" s="19" t="str">
        <f t="shared" si="22"/>
        <v> </v>
      </c>
      <c r="O148" s="13"/>
      <c r="P148" s="13"/>
      <c r="Q148" s="13">
        <v>3000.0</v>
      </c>
    </row>
    <row r="149" ht="12.75" customHeight="1">
      <c r="A149" s="21"/>
      <c r="B149" s="22">
        <v>3.0520662E8</v>
      </c>
      <c r="C149" s="23" t="s">
        <v>104</v>
      </c>
      <c r="D149" s="23" t="s">
        <v>276</v>
      </c>
      <c r="E149" s="23" t="s">
        <v>277</v>
      </c>
      <c r="F149" s="23" t="s">
        <v>20</v>
      </c>
      <c r="G149" s="15">
        <v>10.0</v>
      </c>
      <c r="H149" s="24">
        <v>42343.05962653935</v>
      </c>
      <c r="I149" s="25"/>
      <c r="J149" s="25"/>
      <c r="K149" s="24">
        <v>42343.07994988426</v>
      </c>
      <c r="L149" s="26">
        <v>43.0</v>
      </c>
      <c r="M149" s="11"/>
      <c r="N149" s="27" t="str">
        <f>HYPERLINK("http://reportservice_cname/ReportServer?%2FKnow101%2FTournament%20Detail%20Report&amp;p_tournament_key=305206620&amp;p_tilter_ix=20161889&amp;rs%3AParameterLanguage="," ")</f>
        <v> </v>
      </c>
      <c r="O149" s="22"/>
      <c r="P149" s="22"/>
      <c r="Q149" s="22">
        <v>1500.0</v>
      </c>
    </row>
    <row r="150" ht="12.75" customHeight="1">
      <c r="A150" s="12"/>
      <c r="B150" s="13">
        <v>3.0517632E8</v>
      </c>
      <c r="C150" s="14" t="s">
        <v>21</v>
      </c>
      <c r="D150" s="14" t="s">
        <v>278</v>
      </c>
      <c r="E150" s="14" t="s">
        <v>279</v>
      </c>
      <c r="F150" s="14" t="s">
        <v>20</v>
      </c>
      <c r="G150" s="15">
        <v>10.0</v>
      </c>
      <c r="H150" s="16">
        <v>42342.54881327546</v>
      </c>
      <c r="I150" s="17"/>
      <c r="J150" s="17"/>
      <c r="K150" s="16">
        <v>42342.612282256945</v>
      </c>
      <c r="L150" s="18">
        <v>167.0</v>
      </c>
      <c r="M150" s="11"/>
      <c r="N150" s="19" t="str">
        <f>HYPERLINK("http://reportservice_cname/ReportServer?%2FKnow101%2FTournament%20Detail%20Report&amp;p_tournament_key=305176320&amp;p_tilter_ix=20161889&amp;rs%3AParameterLanguage="," ")</f>
        <v> </v>
      </c>
      <c r="O150" s="13"/>
      <c r="P150" s="13"/>
      <c r="Q150" s="13">
        <v>5000.0</v>
      </c>
    </row>
    <row r="151" ht="12.75" customHeight="1">
      <c r="A151" s="21"/>
      <c r="B151" s="22">
        <v>3.05175009E8</v>
      </c>
      <c r="C151" s="23" t="s">
        <v>259</v>
      </c>
      <c r="D151" s="23" t="s">
        <v>280</v>
      </c>
      <c r="E151" s="23" t="s">
        <v>281</v>
      </c>
      <c r="F151" s="23" t="s">
        <v>20</v>
      </c>
      <c r="G151" s="15">
        <v>2.5</v>
      </c>
      <c r="H151" s="24">
        <v>42342.54240957176</v>
      </c>
      <c r="I151" s="25"/>
      <c r="J151" s="25"/>
      <c r="K151" s="24">
        <v>42342.56325520833</v>
      </c>
      <c r="L151" s="26">
        <v>200.0</v>
      </c>
      <c r="M151" s="11"/>
      <c r="N151" s="27" t="str">
        <f>HYPERLINK("http://reportservice_cname/ReportServer?%2FKnow101%2FTournament%20Detail%20Report&amp;p_tournament_key=305175009&amp;p_tilter_ix=20161889&amp;rs%3AParameterLanguage="," ")</f>
        <v> </v>
      </c>
      <c r="O151" s="22"/>
      <c r="P151" s="22"/>
      <c r="Q151" s="22">
        <v>3000.0</v>
      </c>
    </row>
    <row r="152" ht="12.75" customHeight="1">
      <c r="A152" s="12"/>
      <c r="B152" s="13">
        <v>3.0517632E8</v>
      </c>
      <c r="C152" s="14" t="s">
        <v>21</v>
      </c>
      <c r="D152" s="14" t="s">
        <v>278</v>
      </c>
      <c r="E152" s="14" t="s">
        <v>279</v>
      </c>
      <c r="F152" s="14" t="s">
        <v>20</v>
      </c>
      <c r="G152" s="15">
        <v>10.0</v>
      </c>
      <c r="H152" s="16">
        <v>42342.525752118054</v>
      </c>
      <c r="I152" s="17"/>
      <c r="J152" s="17"/>
      <c r="K152" s="16">
        <v>42342.54860802083</v>
      </c>
      <c r="L152" s="18">
        <v>200.0</v>
      </c>
      <c r="M152" s="11"/>
      <c r="N152" s="19" t="str">
        <f>HYPERLINK("http://reportservice_cname/ReportServer?%2FKnow101%2FTournament%20Detail%20Report&amp;p_tournament_key=305176320&amp;p_tilter_ix=20161889&amp;rs%3AParameterLanguage="," ")</f>
        <v> </v>
      </c>
      <c r="O152" s="13"/>
      <c r="P152" s="13"/>
      <c r="Q152" s="13">
        <v>5000.0</v>
      </c>
    </row>
    <row r="153" ht="12.75" customHeight="1">
      <c r="A153" s="21"/>
      <c r="B153" s="22">
        <v>3.05170318E8</v>
      </c>
      <c r="C153" s="23" t="s">
        <v>36</v>
      </c>
      <c r="D153" s="23" t="s">
        <v>282</v>
      </c>
      <c r="E153" s="23" t="s">
        <v>283</v>
      </c>
      <c r="F153" s="23" t="s">
        <v>20</v>
      </c>
      <c r="G153" s="15">
        <v>2.5</v>
      </c>
      <c r="H153" s="24">
        <v>42342.487785729165</v>
      </c>
      <c r="I153" s="25"/>
      <c r="J153" s="25"/>
      <c r="K153" s="24">
        <v>42342.492915937495</v>
      </c>
      <c r="L153" s="26">
        <v>119.0</v>
      </c>
      <c r="M153" s="11"/>
      <c r="N153" s="27" t="str">
        <f>HYPERLINK("http://reportservice_cname/ReportServer?%2FKnow101%2FTournament%20Detail%20Report&amp;p_tournament_key=305170318&amp;p_tilter_ix=20161889&amp;rs%3AParameterLanguage="," ")</f>
        <v> </v>
      </c>
      <c r="O153" s="22"/>
      <c r="P153" s="22"/>
      <c r="Q153" s="22">
        <v>3000.0</v>
      </c>
    </row>
    <row r="154" ht="12.75" customHeight="1">
      <c r="A154" s="12"/>
      <c r="B154" s="13">
        <v>3.05171345E8</v>
      </c>
      <c r="C154" s="14" t="s">
        <v>24</v>
      </c>
      <c r="D154" s="14" t="s">
        <v>284</v>
      </c>
      <c r="E154" s="14" t="s">
        <v>285</v>
      </c>
      <c r="F154" s="14" t="s">
        <v>20</v>
      </c>
      <c r="G154" s="15">
        <v>10.0</v>
      </c>
      <c r="H154" s="16">
        <v>42342.481444756944</v>
      </c>
      <c r="I154" s="17"/>
      <c r="J154" s="17"/>
      <c r="K154" s="16">
        <v>42342.488469131946</v>
      </c>
      <c r="L154" s="18">
        <v>96.0</v>
      </c>
      <c r="M154" s="11"/>
      <c r="N154" s="19" t="str">
        <f>HYPERLINK("http://reportservice_cname/ReportServer?%2FKnow101%2FTournament%20Detail%20Report&amp;p_tournament_key=305171345&amp;p_tilter_ix=20161889&amp;rs%3AParameterLanguage="," ")</f>
        <v> </v>
      </c>
      <c r="O154" s="13"/>
      <c r="P154" s="13"/>
      <c r="Q154" s="13">
        <v>3000.0</v>
      </c>
    </row>
    <row r="155" ht="12.75" customHeight="1">
      <c r="A155" s="21"/>
      <c r="B155" s="22">
        <v>3.05170318E8</v>
      </c>
      <c r="C155" s="23" t="s">
        <v>36</v>
      </c>
      <c r="D155" s="23" t="s">
        <v>282</v>
      </c>
      <c r="E155" s="23" t="s">
        <v>283</v>
      </c>
      <c r="F155" s="23" t="s">
        <v>20</v>
      </c>
      <c r="G155" s="15">
        <v>2.5</v>
      </c>
      <c r="H155" s="24">
        <v>42342.477063425926</v>
      </c>
      <c r="I155" s="25"/>
      <c r="J155" s="25"/>
      <c r="K155" s="24">
        <v>42342.48167554398</v>
      </c>
      <c r="L155" s="26">
        <v>143.0</v>
      </c>
      <c r="M155" s="11"/>
      <c r="N155" s="27" t="str">
        <f>HYPERLINK("http://reportservice_cname/ReportServer?%2FKnow101%2FTournament%20Detail%20Report&amp;p_tournament_key=305170318&amp;p_tilter_ix=20161889&amp;rs%3AParameterLanguage="," ")</f>
        <v> </v>
      </c>
      <c r="O155" s="22"/>
      <c r="P155" s="22"/>
      <c r="Q155" s="22">
        <v>3000.0</v>
      </c>
    </row>
    <row r="156" ht="12.75" customHeight="1">
      <c r="A156" s="12"/>
      <c r="B156" s="13">
        <v>3.05171345E8</v>
      </c>
      <c r="C156" s="14" t="s">
        <v>24</v>
      </c>
      <c r="D156" s="14" t="s">
        <v>284</v>
      </c>
      <c r="E156" s="14" t="s">
        <v>285</v>
      </c>
      <c r="F156" s="14" t="s">
        <v>20</v>
      </c>
      <c r="G156" s="15">
        <v>10.0</v>
      </c>
      <c r="H156" s="16">
        <v>42342.42800528935</v>
      </c>
      <c r="I156" s="17"/>
      <c r="J156" s="17"/>
      <c r="K156" s="16">
        <v>42342.48119591435</v>
      </c>
      <c r="L156" s="18">
        <v>112.0</v>
      </c>
      <c r="M156" s="11"/>
      <c r="N156" s="19" t="str">
        <f>HYPERLINK("http://reportservice_cname/ReportServer?%2FKnow101%2FTournament%20Detail%20Report&amp;p_tournament_key=305171345&amp;p_tilter_ix=20161889&amp;rs%3AParameterLanguage="," ")</f>
        <v> </v>
      </c>
      <c r="O156" s="13"/>
      <c r="P156" s="13"/>
      <c r="Q156" s="13">
        <v>3000.0</v>
      </c>
    </row>
    <row r="157" ht="12.75" customHeight="1">
      <c r="A157" s="21"/>
      <c r="B157" s="22">
        <v>3.05167124E8</v>
      </c>
      <c r="C157" s="23" t="s">
        <v>33</v>
      </c>
      <c r="D157" s="23" t="s">
        <v>286</v>
      </c>
      <c r="E157" s="23" t="s">
        <v>287</v>
      </c>
      <c r="F157" s="23" t="s">
        <v>20</v>
      </c>
      <c r="G157" s="15">
        <v>10.0</v>
      </c>
      <c r="H157" s="24">
        <v>42342.42465929398</v>
      </c>
      <c r="I157" s="25"/>
      <c r="J157" s="25"/>
      <c r="K157" s="24">
        <v>42342.42790077546</v>
      </c>
      <c r="L157" s="26">
        <v>54.0</v>
      </c>
      <c r="M157" s="11"/>
      <c r="N157" s="27" t="str">
        <f t="shared" ref="N157:N158" si="23">HYPERLINK("http://reportservice_cname/ReportServer?%2FKnow101%2FTournament%20Detail%20Report&amp;p_tournament_key=305167124&amp;p_tilter_ix=20161889&amp;rs%3AParameterLanguage="," ")</f>
        <v> </v>
      </c>
      <c r="O157" s="22"/>
      <c r="P157" s="22"/>
      <c r="Q157" s="22">
        <v>3000.0</v>
      </c>
    </row>
    <row r="158" ht="12.75" customHeight="1">
      <c r="A158" s="12"/>
      <c r="B158" s="13">
        <v>3.05167124E8</v>
      </c>
      <c r="C158" s="14" t="s">
        <v>33</v>
      </c>
      <c r="D158" s="14" t="s">
        <v>286</v>
      </c>
      <c r="E158" s="14" t="s">
        <v>287</v>
      </c>
      <c r="F158" s="14" t="s">
        <v>20</v>
      </c>
      <c r="G158" s="15">
        <v>10.0</v>
      </c>
      <c r="H158" s="16">
        <v>42342.37723506944</v>
      </c>
      <c r="I158" s="17"/>
      <c r="J158" s="17"/>
      <c r="K158" s="16">
        <v>42342.42454644676</v>
      </c>
      <c r="L158" s="18">
        <v>57.0</v>
      </c>
      <c r="M158" s="11"/>
      <c r="N158" s="19" t="str">
        <f t="shared" si="23"/>
        <v> </v>
      </c>
      <c r="O158" s="13"/>
      <c r="P158" s="13"/>
      <c r="Q158" s="13">
        <v>3000.0</v>
      </c>
    </row>
    <row r="159" ht="12.75" customHeight="1">
      <c r="A159" s="21"/>
      <c r="B159" s="22">
        <v>3.05166038E8</v>
      </c>
      <c r="C159" s="23" t="s">
        <v>36</v>
      </c>
      <c r="D159" s="23" t="s">
        <v>288</v>
      </c>
      <c r="E159" s="23" t="s">
        <v>289</v>
      </c>
      <c r="F159" s="23" t="s">
        <v>20</v>
      </c>
      <c r="G159" s="15">
        <v>5.0</v>
      </c>
      <c r="H159" s="24">
        <v>42342.39318483796</v>
      </c>
      <c r="I159" s="25"/>
      <c r="J159" s="25"/>
      <c r="K159" s="24">
        <v>42342.414055636575</v>
      </c>
      <c r="L159" s="26">
        <v>30.0</v>
      </c>
      <c r="M159" s="11"/>
      <c r="N159" s="27" t="str">
        <f t="shared" ref="N159:N160" si="24">HYPERLINK("http://reportservice_cname/ReportServer?%2FKnow101%2FTournament%20Detail%20Report&amp;p_tournament_key=305166038&amp;p_tilter_ix=20161889&amp;rs%3AParameterLanguage="," ")</f>
        <v> </v>
      </c>
      <c r="O159" s="22"/>
      <c r="P159" s="22"/>
      <c r="Q159" s="22">
        <v>3000.0</v>
      </c>
    </row>
    <row r="160" ht="12.75" customHeight="1">
      <c r="A160" s="12"/>
      <c r="B160" s="13">
        <v>3.05166038E8</v>
      </c>
      <c r="C160" s="14" t="s">
        <v>36</v>
      </c>
      <c r="D160" s="14" t="s">
        <v>288</v>
      </c>
      <c r="E160" s="14" t="s">
        <v>289</v>
      </c>
      <c r="F160" s="14" t="s">
        <v>20</v>
      </c>
      <c r="G160" s="15">
        <v>5.0</v>
      </c>
      <c r="H160" s="16">
        <v>42342.37684695602</v>
      </c>
      <c r="I160" s="17"/>
      <c r="J160" s="17"/>
      <c r="K160" s="16">
        <v>42342.379454594906</v>
      </c>
      <c r="L160" s="18">
        <v>46.0</v>
      </c>
      <c r="M160" s="11"/>
      <c r="N160" s="19" t="str">
        <f t="shared" si="24"/>
        <v> </v>
      </c>
      <c r="O160" s="13"/>
      <c r="P160" s="13"/>
      <c r="Q160" s="13">
        <v>3000.0</v>
      </c>
    </row>
    <row r="161" ht="12.75" customHeight="1">
      <c r="A161" s="21"/>
      <c r="B161" s="22">
        <v>3.05163146E8</v>
      </c>
      <c r="C161" s="23" t="s">
        <v>39</v>
      </c>
      <c r="D161" s="23" t="s">
        <v>290</v>
      </c>
      <c r="E161" s="23" t="s">
        <v>291</v>
      </c>
      <c r="F161" s="23" t="s">
        <v>20</v>
      </c>
      <c r="G161" s="15">
        <v>10.0</v>
      </c>
      <c r="H161" s="24">
        <v>42342.374087812495</v>
      </c>
      <c r="I161" s="25"/>
      <c r="J161" s="25"/>
      <c r="K161" s="24">
        <v>42342.376723807865</v>
      </c>
      <c r="L161" s="26">
        <v>57.0</v>
      </c>
      <c r="M161" s="11"/>
      <c r="N161" s="27" t="str">
        <f>HYPERLINK("http://reportservice_cname/ReportServer?%2FKnow101%2FTournament%20Detail%20Report&amp;p_tournament_key=305163146&amp;p_tilter_ix=20161889&amp;rs%3AParameterLanguage="," ")</f>
        <v> </v>
      </c>
      <c r="O161" s="22"/>
      <c r="P161" s="22"/>
      <c r="Q161" s="22">
        <v>5000.0</v>
      </c>
    </row>
    <row r="162" ht="12.75" customHeight="1">
      <c r="A162" s="12"/>
      <c r="B162" s="13">
        <v>3.05142229E8</v>
      </c>
      <c r="C162" s="14" t="s">
        <v>220</v>
      </c>
      <c r="D162" s="14" t="s">
        <v>292</v>
      </c>
      <c r="E162" s="14" t="s">
        <v>293</v>
      </c>
      <c r="F162" s="14" t="s">
        <v>20</v>
      </c>
      <c r="G162" s="15">
        <v>10.0</v>
      </c>
      <c r="H162" s="16">
        <v>42341.78317202546</v>
      </c>
      <c r="I162" s="17"/>
      <c r="J162" s="17"/>
      <c r="K162" s="16">
        <v>42341.8199721412</v>
      </c>
      <c r="L162" s="18">
        <v>75.0</v>
      </c>
      <c r="M162" s="11"/>
      <c r="N162" s="19" t="str">
        <f>HYPERLINK("http://reportservice_cname/ReportServer?%2FKnow101%2FTournament%20Detail%20Report&amp;p_tournament_key=305142229&amp;p_tilter_ix=20161889&amp;rs%3AParameterLanguage="," ")</f>
        <v> </v>
      </c>
      <c r="O162" s="13"/>
      <c r="P162" s="13"/>
      <c r="Q162" s="13">
        <v>3000.0</v>
      </c>
    </row>
    <row r="163" ht="12.75" customHeight="1">
      <c r="A163" s="21"/>
      <c r="B163" s="22">
        <v>3.05128964E8</v>
      </c>
      <c r="C163" s="23" t="s">
        <v>234</v>
      </c>
      <c r="D163" s="23" t="s">
        <v>294</v>
      </c>
      <c r="E163" s="23" t="s">
        <v>295</v>
      </c>
      <c r="F163" s="23" t="s">
        <v>20</v>
      </c>
      <c r="G163" s="15">
        <v>5.0</v>
      </c>
      <c r="H163" s="24">
        <v>42341.63401512731</v>
      </c>
      <c r="I163" s="25"/>
      <c r="J163" s="25"/>
      <c r="K163" s="24">
        <v>42341.695292592594</v>
      </c>
      <c r="L163" s="26">
        <v>48.0</v>
      </c>
      <c r="M163" s="11"/>
      <c r="N163" s="27" t="str">
        <f>HYPERLINK("http://reportservice_cname/ReportServer?%2FKnow101%2FTournament%20Detail%20Report&amp;p_tournament_key=305128964&amp;p_tilter_ix=20161889&amp;rs%3AParameterLanguage=","$8.60")</f>
        <v>$8.60</v>
      </c>
      <c r="O163" s="22"/>
      <c r="P163" s="22"/>
      <c r="Q163" s="22">
        <v>3000.0</v>
      </c>
    </row>
    <row r="164" ht="12.75" customHeight="1">
      <c r="A164" s="12"/>
      <c r="B164" s="13">
        <v>3.05128964E8</v>
      </c>
      <c r="C164" s="14" t="s">
        <v>234</v>
      </c>
      <c r="D164" s="14" t="s">
        <v>294</v>
      </c>
      <c r="E164" s="14" t="s">
        <v>295</v>
      </c>
      <c r="F164" s="14" t="s">
        <v>20</v>
      </c>
      <c r="G164" s="15">
        <v>5.0</v>
      </c>
      <c r="H164" s="16">
        <v>42341.65211894676</v>
      </c>
      <c r="I164" s="17"/>
      <c r="J164" s="17"/>
      <c r="K164" s="16">
        <v>42341.68267488426</v>
      </c>
      <c r="L164" s="18">
        <v>69.0</v>
      </c>
      <c r="M164" s="11"/>
      <c r="N164" s="19" t="str">
        <f t="shared" ref="N164:N165" si="25">HYPERLINK("http://reportservice_cname/ReportServer?%2FKnow101%2FTournament%20Detail%20Report&amp;p_tournament_key=305128964&amp;p_tilter_ix=20161889&amp;rs%3AParameterLanguage="," ")</f>
        <v> </v>
      </c>
      <c r="O164" s="13"/>
      <c r="P164" s="13"/>
      <c r="Q164" s="13">
        <v>3000.0</v>
      </c>
    </row>
    <row r="165" ht="12.75" customHeight="1">
      <c r="A165" s="21"/>
      <c r="B165" s="22">
        <v>3.05128964E8</v>
      </c>
      <c r="C165" s="23" t="s">
        <v>234</v>
      </c>
      <c r="D165" s="23" t="s">
        <v>294</v>
      </c>
      <c r="E165" s="23" t="s">
        <v>295</v>
      </c>
      <c r="F165" s="23" t="s">
        <v>20</v>
      </c>
      <c r="G165" s="15">
        <v>5.0</v>
      </c>
      <c r="H165" s="24">
        <v>42341.65211894676</v>
      </c>
      <c r="I165" s="25"/>
      <c r="J165" s="25"/>
      <c r="K165" s="24">
        <v>42341.66405706018</v>
      </c>
      <c r="L165" s="26">
        <v>104.0</v>
      </c>
      <c r="M165" s="11"/>
      <c r="N165" s="27" t="str">
        <f t="shared" si="25"/>
        <v> </v>
      </c>
      <c r="O165" s="22"/>
      <c r="P165" s="22"/>
      <c r="Q165" s="22">
        <v>3000.0</v>
      </c>
    </row>
    <row r="166" ht="12.75" customHeight="1">
      <c r="A166" s="12"/>
      <c r="B166" s="13">
        <v>3.05124852E8</v>
      </c>
      <c r="C166" s="14" t="s">
        <v>21</v>
      </c>
      <c r="D166" s="14" t="s">
        <v>296</v>
      </c>
      <c r="E166" s="14" t="s">
        <v>297</v>
      </c>
      <c r="F166" s="14" t="s">
        <v>20</v>
      </c>
      <c r="G166" s="15">
        <v>10.0</v>
      </c>
      <c r="H166" s="16">
        <v>42341.58899340277</v>
      </c>
      <c r="I166" s="17"/>
      <c r="J166" s="17"/>
      <c r="K166" s="16">
        <v>42341.64421493055</v>
      </c>
      <c r="L166" s="18">
        <v>119.0</v>
      </c>
      <c r="M166" s="11"/>
      <c r="N166" s="19" t="str">
        <f>HYPERLINK("http://reportservice_cname/ReportServer?%2FKnow101%2FTournament%20Detail%20Report&amp;p_tournament_key=305124852&amp;p_tilter_ix=20161889&amp;rs%3AParameterLanguage="," ")</f>
        <v> </v>
      </c>
      <c r="O166" s="13"/>
      <c r="P166" s="13"/>
      <c r="Q166" s="13">
        <v>5000.0</v>
      </c>
    </row>
    <row r="167" ht="12.75" customHeight="1">
      <c r="A167" s="21"/>
      <c r="B167" s="22">
        <v>3.05127491E8</v>
      </c>
      <c r="C167" s="23" t="s">
        <v>53</v>
      </c>
      <c r="D167" s="23" t="s">
        <v>298</v>
      </c>
      <c r="E167" s="23" t="s">
        <v>299</v>
      </c>
      <c r="F167" s="23" t="s">
        <v>20</v>
      </c>
      <c r="G167" s="15">
        <v>25.0</v>
      </c>
      <c r="H167" s="24">
        <v>42341.63565065972</v>
      </c>
      <c r="I167" s="25"/>
      <c r="J167" s="25"/>
      <c r="K167" s="24">
        <v>42341.644153090274</v>
      </c>
      <c r="L167" s="26">
        <v>66.0</v>
      </c>
      <c r="M167" s="11"/>
      <c r="N167" s="27" t="str">
        <f>HYPERLINK("http://reportservice_cname/ReportServer?%2FKnow101%2FTournament%20Detail%20Report&amp;p_tournament_key=305127491&amp;p_tilter_ix=20161889&amp;rs%3AParameterLanguage="," ")</f>
        <v> </v>
      </c>
      <c r="O167" s="22"/>
      <c r="P167" s="22"/>
      <c r="Q167" s="22">
        <v>3000.0</v>
      </c>
    </row>
    <row r="168" ht="12.75" customHeight="1">
      <c r="A168" s="12"/>
      <c r="B168" s="13">
        <v>3.04830822E8</v>
      </c>
      <c r="C168" s="14" t="s">
        <v>300</v>
      </c>
      <c r="D168" s="14" t="s">
        <v>301</v>
      </c>
      <c r="E168" s="14" t="s">
        <v>302</v>
      </c>
      <c r="F168" s="14" t="s">
        <v>20</v>
      </c>
      <c r="G168" s="15">
        <v>10.0</v>
      </c>
      <c r="H168" s="16">
        <v>42341.58990234954</v>
      </c>
      <c r="I168" s="17"/>
      <c r="J168" s="17"/>
      <c r="K168" s="16">
        <v>42341.621445833334</v>
      </c>
      <c r="L168" s="18">
        <v>279.0</v>
      </c>
      <c r="M168" s="11"/>
      <c r="N168" s="19" t="str">
        <f>HYPERLINK("http://reportservice_cname/ReportServer?%2FKnow101%2FTournament%20Detail%20Report&amp;p_tournament_key=304830822&amp;p_tilter_ix=20161889&amp;rs%3AParameterLanguage="," ")</f>
        <v> </v>
      </c>
      <c r="O168" s="13"/>
      <c r="P168" s="13"/>
      <c r="Q168" s="13">
        <v>5000.0</v>
      </c>
    </row>
    <row r="169" ht="12.75" customHeight="1">
      <c r="A169" s="21"/>
      <c r="B169" s="22">
        <v>3.05123523E8</v>
      </c>
      <c r="C169" s="23" t="s">
        <v>259</v>
      </c>
      <c r="D169" s="23" t="s">
        <v>303</v>
      </c>
      <c r="E169" s="23" t="s">
        <v>304</v>
      </c>
      <c r="F169" s="23" t="s">
        <v>20</v>
      </c>
      <c r="G169" s="15">
        <v>2.5</v>
      </c>
      <c r="H169" s="24">
        <v>42341.549270104166</v>
      </c>
      <c r="I169" s="25"/>
      <c r="J169" s="25"/>
      <c r="K169" s="24">
        <v>42341.600188275464</v>
      </c>
      <c r="L169" s="26">
        <v>95.0</v>
      </c>
      <c r="M169" s="11"/>
      <c r="N169" s="27" t="str">
        <f>HYPERLINK("http://reportservice_cname/ReportServer?%2FKnow101%2FTournament%20Detail%20Report&amp;p_tournament_key=305123523&amp;p_tilter_ix=20161889&amp;rs%3AParameterLanguage="," ")</f>
        <v> </v>
      </c>
      <c r="O169" s="22"/>
      <c r="P169" s="22"/>
      <c r="Q169" s="22">
        <v>3000.0</v>
      </c>
    </row>
    <row r="170" ht="12.75" customHeight="1">
      <c r="A170" s="12"/>
      <c r="B170" s="13">
        <v>3.05124852E8</v>
      </c>
      <c r="C170" s="14" t="s">
        <v>21</v>
      </c>
      <c r="D170" s="14" t="s">
        <v>296</v>
      </c>
      <c r="E170" s="14" t="s">
        <v>297</v>
      </c>
      <c r="F170" s="14" t="s">
        <v>20</v>
      </c>
      <c r="G170" s="15">
        <v>10.0</v>
      </c>
      <c r="H170" s="16">
        <v>42341.54326261574</v>
      </c>
      <c r="I170" s="17"/>
      <c r="J170" s="17"/>
      <c r="K170" s="16">
        <v>42341.58870188657</v>
      </c>
      <c r="L170" s="18">
        <v>193.0</v>
      </c>
      <c r="M170" s="11"/>
      <c r="N170" s="19" t="str">
        <f>HYPERLINK("http://reportservice_cname/ReportServer?%2FKnow101%2FTournament%20Detail%20Report&amp;p_tournament_key=305124852&amp;p_tilter_ix=20161889&amp;rs%3AParameterLanguage="," ")</f>
        <v> </v>
      </c>
      <c r="O170" s="13"/>
      <c r="P170" s="13"/>
      <c r="Q170" s="13">
        <v>5000.0</v>
      </c>
    </row>
    <row r="171" ht="12.75" customHeight="1">
      <c r="A171" s="21"/>
      <c r="B171" s="22">
        <v>3.0478104E8</v>
      </c>
      <c r="C171" s="23" t="s">
        <v>17</v>
      </c>
      <c r="D171" s="23" t="s">
        <v>305</v>
      </c>
      <c r="E171" s="23" t="s">
        <v>306</v>
      </c>
      <c r="F171" s="23" t="s">
        <v>20</v>
      </c>
      <c r="G171" s="15">
        <v>10.0</v>
      </c>
      <c r="H171" s="24">
        <v>42340.56607565972</v>
      </c>
      <c r="I171" s="25"/>
      <c r="J171" s="25"/>
      <c r="K171" s="24">
        <v>42340.60881979166</v>
      </c>
      <c r="L171" s="26">
        <v>220.0</v>
      </c>
      <c r="M171" s="11"/>
      <c r="N171" s="27" t="str">
        <f>HYPERLINK("http://reportservice_cname/ReportServer?%2FKnow101%2FTournament%20Detail%20Report&amp;p_tournament_key=304781040&amp;p_tilter_ix=20161889&amp;rs%3AParameterLanguage="," ")</f>
        <v> </v>
      </c>
      <c r="O171" s="22"/>
      <c r="P171" s="22"/>
      <c r="Q171" s="22">
        <v>5000.0</v>
      </c>
    </row>
    <row r="172" ht="12.75" customHeight="1">
      <c r="A172" s="12"/>
      <c r="B172" s="13">
        <v>3.05075221E8</v>
      </c>
      <c r="C172" s="14" t="s">
        <v>21</v>
      </c>
      <c r="D172" s="14" t="s">
        <v>307</v>
      </c>
      <c r="E172" s="14" t="s">
        <v>308</v>
      </c>
      <c r="F172" s="14" t="s">
        <v>20</v>
      </c>
      <c r="G172" s="15">
        <v>10.0</v>
      </c>
      <c r="H172" s="16">
        <v>42340.56618144676</v>
      </c>
      <c r="I172" s="17"/>
      <c r="J172" s="17"/>
      <c r="K172" s="16">
        <v>42340.59188784722</v>
      </c>
      <c r="L172" s="18">
        <v>207.0</v>
      </c>
      <c r="M172" s="11"/>
      <c r="N172" s="19" t="str">
        <f>HYPERLINK("http://reportservice_cname/ReportServer?%2FKnow101%2FTournament%20Detail%20Report&amp;p_tournament_key=305075221&amp;p_tilter_ix=20161889&amp;rs%3AParameterLanguage="," ")</f>
        <v> </v>
      </c>
      <c r="O172" s="13"/>
      <c r="P172" s="13"/>
      <c r="Q172" s="13">
        <v>5000.0</v>
      </c>
    </row>
    <row r="173" ht="12.75" customHeight="1">
      <c r="A173" s="21"/>
      <c r="B173" s="22">
        <v>3.05070221E8</v>
      </c>
      <c r="C173" s="23" t="s">
        <v>24</v>
      </c>
      <c r="D173" s="23" t="s">
        <v>309</v>
      </c>
      <c r="E173" s="23" t="s">
        <v>310</v>
      </c>
      <c r="F173" s="23" t="s">
        <v>20</v>
      </c>
      <c r="G173" s="15">
        <v>10.0</v>
      </c>
      <c r="H173" s="24">
        <v>42340.42949633102</v>
      </c>
      <c r="I173" s="25"/>
      <c r="J173" s="25"/>
      <c r="K173" s="24">
        <v>42340.577127812496</v>
      </c>
      <c r="L173" s="26">
        <v>10.0</v>
      </c>
      <c r="M173" s="11"/>
      <c r="N173" s="27" t="str">
        <f>HYPERLINK("http://reportservice_cname/ReportServer?%2FKnow101%2FTournament%20Detail%20Report&amp;p_tournament_key=305070221&amp;p_tilter_ix=20161889&amp;rs%3AParameterLanguage=","$37.54")</f>
        <v>$37.54</v>
      </c>
      <c r="O173" s="22"/>
      <c r="P173" s="22"/>
      <c r="Q173" s="22">
        <v>3000.0</v>
      </c>
    </row>
    <row r="174" ht="12.75" customHeight="1">
      <c r="A174" s="12"/>
      <c r="B174" s="13">
        <v>3.05066441E8</v>
      </c>
      <c r="C174" s="14" t="s">
        <v>33</v>
      </c>
      <c r="D174" s="14" t="s">
        <v>311</v>
      </c>
      <c r="E174" s="14" t="s">
        <v>312</v>
      </c>
      <c r="F174" s="14" t="s">
        <v>20</v>
      </c>
      <c r="G174" s="15">
        <v>10.0</v>
      </c>
      <c r="H174" s="16">
        <v>42340.42272731481</v>
      </c>
      <c r="I174" s="17"/>
      <c r="J174" s="17"/>
      <c r="K174" s="16">
        <v>42340.429069363425</v>
      </c>
      <c r="L174" s="18">
        <v>40.0</v>
      </c>
      <c r="M174" s="11"/>
      <c r="N174" s="19" t="str">
        <f t="shared" ref="N174:N175" si="26">HYPERLINK("http://reportservice_cname/ReportServer?%2FKnow101%2FTournament%20Detail%20Report&amp;p_tournament_key=305066441&amp;p_tilter_ix=20161889&amp;rs%3AParameterLanguage="," ")</f>
        <v> </v>
      </c>
      <c r="O174" s="13"/>
      <c r="P174" s="13"/>
      <c r="Q174" s="13">
        <v>3000.0</v>
      </c>
    </row>
    <row r="175" ht="12.75" customHeight="1">
      <c r="A175" s="21"/>
      <c r="B175" s="22">
        <v>3.05066441E8</v>
      </c>
      <c r="C175" s="23" t="s">
        <v>33</v>
      </c>
      <c r="D175" s="23" t="s">
        <v>311</v>
      </c>
      <c r="E175" s="23" t="s">
        <v>312</v>
      </c>
      <c r="F175" s="23" t="s">
        <v>20</v>
      </c>
      <c r="G175" s="15">
        <v>10.0</v>
      </c>
      <c r="H175" s="24">
        <v>42340.38562103009</v>
      </c>
      <c r="I175" s="25"/>
      <c r="J175" s="25"/>
      <c r="K175" s="24">
        <v>42340.422589699076</v>
      </c>
      <c r="L175" s="26">
        <v>47.0</v>
      </c>
      <c r="M175" s="11"/>
      <c r="N175" s="27" t="str">
        <f t="shared" si="26"/>
        <v> </v>
      </c>
      <c r="O175" s="22"/>
      <c r="P175" s="22"/>
      <c r="Q175" s="22">
        <v>3000.0</v>
      </c>
    </row>
    <row r="176" ht="12.75" customHeight="1">
      <c r="A176" s="12"/>
      <c r="B176" s="13">
        <v>3.0506554E8</v>
      </c>
      <c r="C176" s="14" t="s">
        <v>36</v>
      </c>
      <c r="D176" s="14" t="s">
        <v>313</v>
      </c>
      <c r="E176" s="14" t="s">
        <v>314</v>
      </c>
      <c r="F176" s="14" t="s">
        <v>20</v>
      </c>
      <c r="G176" s="15">
        <v>5.0</v>
      </c>
      <c r="H176" s="16">
        <v>42340.36106898148</v>
      </c>
      <c r="I176" s="17"/>
      <c r="J176" s="17"/>
      <c r="K176" s="16">
        <v>42340.39336967593</v>
      </c>
      <c r="L176" s="18">
        <v>45.0</v>
      </c>
      <c r="M176" s="11"/>
      <c r="N176" s="19" t="str">
        <f>HYPERLINK("http://reportservice_cname/ReportServer?%2FKnow101%2FTournament%20Detail%20Report&amp;p_tournament_key=305065540&amp;p_tilter_ix=20161889&amp;rs%3AParameterLanguage="," ")</f>
        <v> </v>
      </c>
      <c r="O176" s="13"/>
      <c r="P176" s="13"/>
      <c r="Q176" s="13">
        <v>3000.0</v>
      </c>
    </row>
    <row r="177" ht="12.75" customHeight="1">
      <c r="A177" s="21"/>
      <c r="B177" s="22">
        <v>3.05064316E8</v>
      </c>
      <c r="C177" s="23" t="s">
        <v>196</v>
      </c>
      <c r="D177" s="23" t="s">
        <v>315</v>
      </c>
      <c r="E177" s="23" t="s">
        <v>316</v>
      </c>
      <c r="F177" s="23" t="s">
        <v>20</v>
      </c>
      <c r="G177" s="15">
        <v>5.0</v>
      </c>
      <c r="H177" s="24">
        <v>42340.360887766205</v>
      </c>
      <c r="I177" s="25"/>
      <c r="J177" s="25"/>
      <c r="K177" s="24">
        <v>42340.3854627662</v>
      </c>
      <c r="L177" s="26">
        <v>24.0</v>
      </c>
      <c r="M177" s="11"/>
      <c r="N177" s="27" t="str">
        <f>HYPERLINK("http://reportservice_cname/ReportServer?%2FKnow101%2FTournament%20Detail%20Report&amp;p_tournament_key=305064316&amp;p_tilter_ix=20161889&amp;rs%3AParameterLanguage="," ")</f>
        <v> </v>
      </c>
      <c r="O177" s="22"/>
      <c r="P177" s="22"/>
      <c r="Q177" s="22">
        <v>3000.0</v>
      </c>
    </row>
    <row r="178" ht="12.75" customHeight="1">
      <c r="A178" s="12"/>
      <c r="B178" s="13">
        <v>3.05063104E8</v>
      </c>
      <c r="C178" s="14" t="s">
        <v>39</v>
      </c>
      <c r="D178" s="14" t="s">
        <v>317</v>
      </c>
      <c r="E178" s="14" t="s">
        <v>318</v>
      </c>
      <c r="F178" s="14" t="s">
        <v>20</v>
      </c>
      <c r="G178" s="15">
        <v>10.0</v>
      </c>
      <c r="H178" s="16">
        <v>42340.36069679398</v>
      </c>
      <c r="I178" s="17"/>
      <c r="J178" s="17"/>
      <c r="K178" s="16">
        <v>42340.37039440972</v>
      </c>
      <c r="L178" s="18">
        <v>46.0</v>
      </c>
      <c r="M178" s="11"/>
      <c r="N178" s="19" t="str">
        <f>HYPERLINK("http://reportservice_cname/ReportServer?%2FKnow101%2FTournament%20Detail%20Report&amp;p_tournament_key=305063104&amp;p_tilter_ix=20161889&amp;rs%3AParameterLanguage="," ")</f>
        <v> </v>
      </c>
      <c r="O178" s="13"/>
      <c r="P178" s="13"/>
      <c r="Q178" s="13">
        <v>5000.0</v>
      </c>
    </row>
    <row r="179" ht="12.75" customHeight="1">
      <c r="A179" s="21"/>
      <c r="B179" s="22">
        <v>3.05009359E8</v>
      </c>
      <c r="C179" s="23" t="s">
        <v>319</v>
      </c>
      <c r="D179" s="23" t="s">
        <v>320</v>
      </c>
      <c r="E179" s="23" t="s">
        <v>321</v>
      </c>
      <c r="F179" s="23" t="s">
        <v>20</v>
      </c>
      <c r="G179" s="15">
        <v>5.0</v>
      </c>
      <c r="H179" s="24">
        <v>42339.080480324075</v>
      </c>
      <c r="I179" s="25"/>
      <c r="J179" s="25"/>
      <c r="K179" s="24">
        <v>42339.09739440972</v>
      </c>
      <c r="L179" s="26">
        <v>18.0</v>
      </c>
      <c r="M179" s="11"/>
      <c r="N179" s="27" t="str">
        <f>HYPERLINK("http://reportservice_cname/ReportServer?%2FKnow101%2FTournament%20Detail%20Report&amp;p_tournament_key=305009359&amp;p_tilter_ix=20161889&amp;rs%3AParameterLanguage="," ")</f>
        <v> </v>
      </c>
      <c r="O179" s="22"/>
      <c r="P179" s="22"/>
      <c r="Q179" s="22">
        <v>500.0</v>
      </c>
    </row>
    <row r="180" ht="12.75" customHeight="1">
      <c r="A180" s="12"/>
      <c r="B180" s="13">
        <v>3.04934559E8</v>
      </c>
      <c r="C180" s="14" t="s">
        <v>123</v>
      </c>
      <c r="D180" s="14" t="s">
        <v>322</v>
      </c>
      <c r="E180" s="14" t="s">
        <v>323</v>
      </c>
      <c r="F180" s="14" t="s">
        <v>20</v>
      </c>
      <c r="G180" s="15">
        <v>25.0</v>
      </c>
      <c r="H180" s="16">
        <v>42338.659410995366</v>
      </c>
      <c r="I180" s="17"/>
      <c r="J180" s="17"/>
      <c r="K180" s="16">
        <v>42338.74451929398</v>
      </c>
      <c r="L180" s="18">
        <v>67.0</v>
      </c>
      <c r="M180" s="11"/>
      <c r="N180" s="19" t="str">
        <f>HYPERLINK("http://reportservice_cname/ReportServer?%2FKnow101%2FTournament%20Detail%20Report&amp;p_tournament_key=304934559&amp;p_tilter_ix=20161889&amp;rs%3AParameterLanguage="," ")</f>
        <v> </v>
      </c>
      <c r="O180" s="13"/>
      <c r="P180" s="13"/>
      <c r="Q180" s="13">
        <v>5000.0</v>
      </c>
    </row>
    <row r="181" ht="12.75" customHeight="1">
      <c r="A181" s="21"/>
      <c r="B181" s="22">
        <v>3.04982885E8</v>
      </c>
      <c r="C181" s="23" t="s">
        <v>234</v>
      </c>
      <c r="D181" s="23" t="s">
        <v>324</v>
      </c>
      <c r="E181" s="23" t="s">
        <v>325</v>
      </c>
      <c r="F181" s="23" t="s">
        <v>20</v>
      </c>
      <c r="G181" s="15">
        <v>5.0</v>
      </c>
      <c r="H181" s="24">
        <v>42338.64042696759</v>
      </c>
      <c r="I181" s="25"/>
      <c r="J181" s="25"/>
      <c r="K181" s="24">
        <v>42338.658565011574</v>
      </c>
      <c r="L181" s="26">
        <v>136.0</v>
      </c>
      <c r="M181" s="11"/>
      <c r="N181" s="27" t="str">
        <f>HYPERLINK("http://reportservice_cname/ReportServer?%2FKnow101%2FTournament%20Detail%20Report&amp;p_tournament_key=304982885&amp;p_tilter_ix=20161889&amp;rs%3AParameterLanguage="," ")</f>
        <v> </v>
      </c>
      <c r="O181" s="22"/>
      <c r="P181" s="22"/>
      <c r="Q181" s="22">
        <v>3000.0</v>
      </c>
    </row>
    <row r="182" ht="12.75" customHeight="1">
      <c r="A182" s="12"/>
      <c r="B182" s="13">
        <v>3.04978527E8</v>
      </c>
      <c r="C182" s="14" t="s">
        <v>21</v>
      </c>
      <c r="D182" s="14" t="s">
        <v>326</v>
      </c>
      <c r="E182" s="14" t="s">
        <v>327</v>
      </c>
      <c r="F182" s="14" t="s">
        <v>20</v>
      </c>
      <c r="G182" s="15">
        <v>10.0</v>
      </c>
      <c r="H182" s="16">
        <v>42338.63569390046</v>
      </c>
      <c r="I182" s="17"/>
      <c r="J182" s="17"/>
      <c r="K182" s="16">
        <v>42338.64001917824</v>
      </c>
      <c r="L182" s="18">
        <v>131.0</v>
      </c>
      <c r="M182" s="11"/>
      <c r="N182" s="19" t="str">
        <f t="shared" ref="N182:N183" si="27">HYPERLINK("http://reportservice_cname/ReportServer?%2FKnow101%2FTournament%20Detail%20Report&amp;p_tournament_key=304978527&amp;p_tilter_ix=20161889&amp;rs%3AParameterLanguage="," ")</f>
        <v> </v>
      </c>
      <c r="O182" s="13"/>
      <c r="P182" s="13"/>
      <c r="Q182" s="13">
        <v>5000.0</v>
      </c>
    </row>
    <row r="183" ht="12.75" customHeight="1">
      <c r="A183" s="21"/>
      <c r="B183" s="22">
        <v>3.04978527E8</v>
      </c>
      <c r="C183" s="23" t="s">
        <v>21</v>
      </c>
      <c r="D183" s="23" t="s">
        <v>326</v>
      </c>
      <c r="E183" s="23" t="s">
        <v>327</v>
      </c>
      <c r="F183" s="23" t="s">
        <v>20</v>
      </c>
      <c r="G183" s="15">
        <v>10.0</v>
      </c>
      <c r="H183" s="24">
        <v>42338.63023943287</v>
      </c>
      <c r="I183" s="25"/>
      <c r="J183" s="25"/>
      <c r="K183" s="24">
        <v>42338.63565520833</v>
      </c>
      <c r="L183" s="26">
        <v>127.0</v>
      </c>
      <c r="M183" s="11"/>
      <c r="N183" s="27" t="str">
        <f t="shared" si="27"/>
        <v> </v>
      </c>
      <c r="O183" s="22"/>
      <c r="P183" s="22"/>
      <c r="Q183" s="22">
        <v>5000.0</v>
      </c>
    </row>
    <row r="184" ht="12.75" customHeight="1">
      <c r="A184" s="12"/>
      <c r="B184" s="13">
        <v>3.04682945E8</v>
      </c>
      <c r="C184" s="14" t="s">
        <v>328</v>
      </c>
      <c r="D184" s="14" t="s">
        <v>329</v>
      </c>
      <c r="E184" s="14" t="s">
        <v>330</v>
      </c>
      <c r="F184" s="14" t="s">
        <v>20</v>
      </c>
      <c r="G184" s="15">
        <v>10.0</v>
      </c>
      <c r="H184" s="16">
        <v>42338.630443055554</v>
      </c>
      <c r="I184" s="17"/>
      <c r="J184" s="17"/>
      <c r="K184" s="16">
        <v>42338.63519765046</v>
      </c>
      <c r="L184" s="18">
        <v>112.0</v>
      </c>
      <c r="M184" s="11"/>
      <c r="N184" s="19" t="str">
        <f>HYPERLINK("http://reportservice_cname/ReportServer?%2FKnow101%2FTournament%20Detail%20Report&amp;p_tournament_key=304682945&amp;p_tilter_ix=20161889&amp;rs%3AParameterLanguage="," ")</f>
        <v> </v>
      </c>
      <c r="O184" s="13"/>
      <c r="P184" s="13"/>
      <c r="Q184" s="13">
        <v>5000.0</v>
      </c>
    </row>
    <row r="185" ht="12.75" customHeight="1">
      <c r="A185" s="21"/>
      <c r="B185" s="22">
        <v>3.04977049E8</v>
      </c>
      <c r="C185" s="23" t="s">
        <v>259</v>
      </c>
      <c r="D185" s="23" t="s">
        <v>331</v>
      </c>
      <c r="E185" s="23" t="s">
        <v>332</v>
      </c>
      <c r="F185" s="23" t="s">
        <v>20</v>
      </c>
      <c r="G185" s="15">
        <v>2.5</v>
      </c>
      <c r="H185" s="24">
        <v>42338.51617623842</v>
      </c>
      <c r="I185" s="25"/>
      <c r="J185" s="25"/>
      <c r="K185" s="24">
        <v>42338.53581234954</v>
      </c>
      <c r="L185" s="26">
        <v>210.0</v>
      </c>
      <c r="M185" s="11"/>
      <c r="N185" s="27" t="str">
        <f>HYPERLINK("http://reportservice_cname/ReportServer?%2FKnow101%2FTournament%20Detail%20Report&amp;p_tournament_key=304977049&amp;p_tilter_ix=20161889&amp;rs%3AParameterLanguage="," ")</f>
        <v> </v>
      </c>
      <c r="O185" s="22"/>
      <c r="P185" s="22"/>
      <c r="Q185" s="22">
        <v>3000.0</v>
      </c>
    </row>
    <row r="186" ht="12.75" customHeight="1">
      <c r="A186" s="12"/>
      <c r="B186" s="13">
        <v>3.04973136E8</v>
      </c>
      <c r="C186" s="14" t="s">
        <v>24</v>
      </c>
      <c r="D186" s="14" t="s">
        <v>333</v>
      </c>
      <c r="E186" s="14" t="s">
        <v>334</v>
      </c>
      <c r="F186" s="14" t="s">
        <v>20</v>
      </c>
      <c r="G186" s="15">
        <v>10.0</v>
      </c>
      <c r="H186" s="16">
        <v>42338.50184174768</v>
      </c>
      <c r="I186" s="17"/>
      <c r="J186" s="17"/>
      <c r="K186" s="16">
        <v>42338.51456107639</v>
      </c>
      <c r="L186" s="18">
        <v>68.0</v>
      </c>
      <c r="M186" s="11"/>
      <c r="N186" s="19" t="str">
        <f t="shared" ref="N186:N187" si="28">HYPERLINK("http://reportservice_cname/ReportServer?%2FKnow101%2FTournament%20Detail%20Report&amp;p_tournament_key=304973136&amp;p_tilter_ix=20161889&amp;rs%3AParameterLanguage="," ")</f>
        <v> </v>
      </c>
      <c r="O186" s="13"/>
      <c r="P186" s="13"/>
      <c r="Q186" s="13">
        <v>3000.0</v>
      </c>
    </row>
    <row r="187" ht="12.75" customHeight="1">
      <c r="A187" s="21"/>
      <c r="B187" s="22">
        <v>3.04973136E8</v>
      </c>
      <c r="C187" s="23" t="s">
        <v>24</v>
      </c>
      <c r="D187" s="23" t="s">
        <v>333</v>
      </c>
      <c r="E187" s="23" t="s">
        <v>334</v>
      </c>
      <c r="F187" s="23" t="s">
        <v>20</v>
      </c>
      <c r="G187" s="15">
        <v>10.0</v>
      </c>
      <c r="H187" s="24">
        <v>42338.49024540509</v>
      </c>
      <c r="I187" s="25"/>
      <c r="J187" s="25"/>
      <c r="K187" s="24">
        <v>42338.5015221875</v>
      </c>
      <c r="L187" s="26">
        <v>104.0</v>
      </c>
      <c r="M187" s="11"/>
      <c r="N187" s="27" t="str">
        <f t="shared" si="28"/>
        <v> </v>
      </c>
      <c r="O187" s="22"/>
      <c r="P187" s="22"/>
      <c r="Q187" s="22">
        <v>3000.0</v>
      </c>
    </row>
    <row r="188" ht="12.75" customHeight="1">
      <c r="A188" s="12"/>
      <c r="B188" s="13">
        <v>3.04967397E8</v>
      </c>
      <c r="C188" s="14" t="s">
        <v>36</v>
      </c>
      <c r="D188" s="14" t="s">
        <v>335</v>
      </c>
      <c r="E188" s="14" t="s">
        <v>336</v>
      </c>
      <c r="F188" s="14" t="s">
        <v>20</v>
      </c>
      <c r="G188" s="15">
        <v>5.0</v>
      </c>
      <c r="H188" s="16">
        <v>42338.38355922454</v>
      </c>
      <c r="I188" s="17"/>
      <c r="J188" s="17"/>
      <c r="K188" s="16">
        <v>42338.39001265046</v>
      </c>
      <c r="L188" s="18">
        <v>55.0</v>
      </c>
      <c r="M188" s="11"/>
      <c r="N188" s="19" t="str">
        <f>HYPERLINK("http://reportservice_cname/ReportServer?%2FKnow101%2FTournament%20Detail%20Report&amp;p_tournament_key=304967397&amp;p_tilter_ix=20161889&amp;rs%3AParameterLanguage="," ")</f>
        <v> </v>
      </c>
      <c r="O188" s="13"/>
      <c r="P188" s="13"/>
      <c r="Q188" s="13">
        <v>3000.0</v>
      </c>
    </row>
    <row r="189" ht="12.75" customHeight="1">
      <c r="A189" s="21"/>
      <c r="B189" s="22">
        <v>3.0496595E8</v>
      </c>
      <c r="C189" s="23" t="s">
        <v>196</v>
      </c>
      <c r="D189" s="23" t="s">
        <v>337</v>
      </c>
      <c r="E189" s="23" t="s">
        <v>338</v>
      </c>
      <c r="F189" s="23" t="s">
        <v>20</v>
      </c>
      <c r="G189" s="15">
        <v>5.0</v>
      </c>
      <c r="H189" s="24">
        <v>42338.36584255787</v>
      </c>
      <c r="I189" s="25"/>
      <c r="J189" s="25"/>
      <c r="K189" s="24">
        <v>42338.38336315972</v>
      </c>
      <c r="L189" s="26">
        <v>29.0</v>
      </c>
      <c r="M189" s="11"/>
      <c r="N189" s="27" t="str">
        <f>HYPERLINK("http://reportservice_cname/ReportServer?%2FKnow101%2FTournament%20Detail%20Report&amp;p_tournament_key=304965950&amp;p_tilter_ix=20161889&amp;rs%3AParameterLanguage="," ")</f>
        <v> </v>
      </c>
      <c r="O189" s="22"/>
      <c r="P189" s="22"/>
      <c r="Q189" s="22">
        <v>3000.0</v>
      </c>
    </row>
    <row r="190" ht="12.75" customHeight="1">
      <c r="A190" s="12"/>
      <c r="B190" s="13">
        <v>3.04964616E8</v>
      </c>
      <c r="C190" s="14" t="s">
        <v>39</v>
      </c>
      <c r="D190" s="14" t="s">
        <v>339</v>
      </c>
      <c r="E190" s="14" t="s">
        <v>340</v>
      </c>
      <c r="F190" s="14" t="s">
        <v>20</v>
      </c>
      <c r="G190" s="15">
        <v>10.0</v>
      </c>
      <c r="H190" s="16">
        <v>42338.365579432866</v>
      </c>
      <c r="I190" s="17"/>
      <c r="J190" s="17"/>
      <c r="K190" s="16">
        <v>42338.37838811342</v>
      </c>
      <c r="L190" s="18">
        <v>48.0</v>
      </c>
      <c r="M190" s="11"/>
      <c r="N190" s="19" t="str">
        <f>HYPERLINK("http://reportservice_cname/ReportServer?%2FKnow101%2FTournament%20Detail%20Report&amp;p_tournament_key=304964616&amp;p_tilter_ix=20161889&amp;rs%3AParameterLanguage="," ")</f>
        <v> </v>
      </c>
      <c r="O190" s="13"/>
      <c r="P190" s="13"/>
      <c r="Q190" s="13">
        <v>5000.0</v>
      </c>
    </row>
    <row r="191" ht="12.75" customHeight="1">
      <c r="A191" s="21"/>
      <c r="B191" s="22">
        <v>3.04631653E8</v>
      </c>
      <c r="C191" s="23" t="s">
        <v>76</v>
      </c>
      <c r="D191" s="23" t="s">
        <v>341</v>
      </c>
      <c r="E191" s="23" t="s">
        <v>342</v>
      </c>
      <c r="F191" s="23" t="s">
        <v>20</v>
      </c>
      <c r="G191" s="15">
        <v>10.0</v>
      </c>
      <c r="H191" s="24">
        <v>42337.39821975694</v>
      </c>
      <c r="I191" s="25"/>
      <c r="J191" s="25"/>
      <c r="K191" s="24">
        <v>42337.697961342594</v>
      </c>
      <c r="L191" s="26">
        <v>135.0</v>
      </c>
      <c r="M191" s="11"/>
      <c r="N191" s="27" t="str">
        <f>HYPERLINK("http://reportservice_cname/ReportServer?%2FKnow101%2FTournament%20Detail%20Report&amp;p_tournament_key=304631653&amp;p_tilter_ix=20161889&amp;rs%3AParameterLanguage=","$26.40")</f>
        <v>$26.40</v>
      </c>
      <c r="O191" s="22"/>
      <c r="P191" s="22"/>
      <c r="Q191" s="22">
        <v>4220.0</v>
      </c>
    </row>
    <row r="192" ht="12.75" customHeight="1">
      <c r="A192" s="12"/>
      <c r="B192" s="13">
        <v>3.04636243E8</v>
      </c>
      <c r="C192" s="14" t="s">
        <v>79</v>
      </c>
      <c r="D192" s="14" t="s">
        <v>343</v>
      </c>
      <c r="E192" s="14" t="s">
        <v>344</v>
      </c>
      <c r="F192" s="14" t="s">
        <v>20</v>
      </c>
      <c r="G192" s="15">
        <v>10.0</v>
      </c>
      <c r="H192" s="16">
        <v>42337.39794756944</v>
      </c>
      <c r="I192" s="17"/>
      <c r="J192" s="17"/>
      <c r="K192" s="16">
        <v>42337.6291380787</v>
      </c>
      <c r="L192" s="18">
        <v>336.0</v>
      </c>
      <c r="M192" s="11"/>
      <c r="N192" s="19" t="str">
        <f>HYPERLINK("http://reportservice_cname/ReportServer?%2FKnow101%2FTournament%20Detail%20Report&amp;p_tournament_key=304636243&amp;p_tilter_ix=20161889&amp;rs%3AParameterLanguage="," ")</f>
        <v> </v>
      </c>
      <c r="O192" s="13"/>
      <c r="P192" s="13"/>
      <c r="Q192" s="13">
        <v>5000.0</v>
      </c>
    </row>
    <row r="193" ht="12.75" customHeight="1">
      <c r="A193" s="21"/>
      <c r="B193" s="22">
        <v>3.04631653E8</v>
      </c>
      <c r="C193" s="23" t="s">
        <v>76</v>
      </c>
      <c r="D193" s="23" t="s">
        <v>341</v>
      </c>
      <c r="E193" s="23" t="s">
        <v>342</v>
      </c>
      <c r="F193" s="23" t="s">
        <v>20</v>
      </c>
      <c r="G193" s="15">
        <v>10.0</v>
      </c>
      <c r="H193" s="24">
        <v>42337.39821975694</v>
      </c>
      <c r="I193" s="25"/>
      <c r="J193" s="25"/>
      <c r="K193" s="24">
        <v>42337.60932109954</v>
      </c>
      <c r="L193" s="26">
        <v>960.0</v>
      </c>
      <c r="M193" s="11"/>
      <c r="N193" s="27" t="str">
        <f>HYPERLINK("http://reportservice_cname/ReportServer?%2FKnow101%2FTournament%20Detail%20Report&amp;p_tournament_key=304631653&amp;p_tilter_ix=20161889&amp;rs%3AParameterLanguage="," ")</f>
        <v> </v>
      </c>
      <c r="O193" s="22"/>
      <c r="P193" s="22"/>
      <c r="Q193" s="22">
        <v>4220.0</v>
      </c>
    </row>
    <row r="194" ht="12.75" customHeight="1">
      <c r="A194" s="12"/>
      <c r="B194" s="13">
        <v>3.0492626E8</v>
      </c>
      <c r="C194" s="14" t="s">
        <v>21</v>
      </c>
      <c r="D194" s="14" t="s">
        <v>345</v>
      </c>
      <c r="E194" s="14" t="s">
        <v>346</v>
      </c>
      <c r="F194" s="14" t="s">
        <v>20</v>
      </c>
      <c r="G194" s="15">
        <v>10.0</v>
      </c>
      <c r="H194" s="16">
        <v>42337.39829733796</v>
      </c>
      <c r="I194" s="17"/>
      <c r="J194" s="17"/>
      <c r="K194" s="16">
        <v>42337.606038969905</v>
      </c>
      <c r="L194" s="18">
        <v>189.0</v>
      </c>
      <c r="M194" s="11"/>
      <c r="N194" s="19" t="str">
        <f>HYPERLINK("http://reportservice_cname/ReportServer?%2FKnow101%2FTournament%20Detail%20Report&amp;p_tournament_key=304926260&amp;p_tilter_ix=20161889&amp;rs%3AParameterLanguage="," ")</f>
        <v> </v>
      </c>
      <c r="O194" s="13"/>
      <c r="P194" s="13"/>
      <c r="Q194" s="13">
        <v>5000.0</v>
      </c>
    </row>
    <row r="195" ht="12.75" customHeight="1">
      <c r="A195" s="21"/>
      <c r="B195" s="22">
        <v>3.04921255E8</v>
      </c>
      <c r="C195" s="23" t="s">
        <v>24</v>
      </c>
      <c r="D195" s="23" t="s">
        <v>347</v>
      </c>
      <c r="E195" s="23" t="s">
        <v>348</v>
      </c>
      <c r="F195" s="23" t="s">
        <v>20</v>
      </c>
      <c r="G195" s="15">
        <v>10.0</v>
      </c>
      <c r="H195" s="24">
        <v>42337.46152596064</v>
      </c>
      <c r="I195" s="25"/>
      <c r="J195" s="25"/>
      <c r="K195" s="24">
        <v>42337.56051866898</v>
      </c>
      <c r="L195" s="26">
        <v>25.0</v>
      </c>
      <c r="M195" s="11"/>
      <c r="N195" s="27" t="str">
        <f>HYPERLINK("http://reportservice_cname/ReportServer?%2FKnow101%2FTournament%20Detail%20Report&amp;p_tournament_key=304921255&amp;p_tilter_ix=20161889&amp;rs%3AParameterLanguage=","$23.67")</f>
        <v>$23.67</v>
      </c>
      <c r="O195" s="22"/>
      <c r="P195" s="22"/>
      <c r="Q195" s="22">
        <v>3000.0</v>
      </c>
    </row>
    <row r="196" ht="12.75" customHeight="1">
      <c r="A196" s="12"/>
      <c r="B196" s="13">
        <v>3.04915643E8</v>
      </c>
      <c r="C196" s="14" t="s">
        <v>36</v>
      </c>
      <c r="D196" s="14" t="s">
        <v>349</v>
      </c>
      <c r="E196" s="14" t="s">
        <v>350</v>
      </c>
      <c r="F196" s="14" t="s">
        <v>20</v>
      </c>
      <c r="G196" s="15">
        <v>5.0</v>
      </c>
      <c r="H196" s="16">
        <v>42337.396408761575</v>
      </c>
      <c r="I196" s="17"/>
      <c r="J196" s="17"/>
      <c r="K196" s="16">
        <v>42337.51616319444</v>
      </c>
      <c r="L196" s="18">
        <v>2.0</v>
      </c>
      <c r="M196" s="11"/>
      <c r="N196" s="19" t="str">
        <f>HYPERLINK("http://reportservice_cname/ReportServer?%2FKnow101%2FTournament%20Detail%20Report&amp;p_tournament_key=304915643&amp;p_tilter_ix=20161889&amp;rs%3AParameterLanguage=","$154.47")</f>
        <v>$154.47</v>
      </c>
      <c r="O196" s="13"/>
      <c r="P196" s="13"/>
      <c r="Q196" s="13">
        <v>3000.0</v>
      </c>
    </row>
    <row r="197" ht="12.75" customHeight="1">
      <c r="A197" s="21"/>
      <c r="B197" s="22">
        <v>3.04916668E8</v>
      </c>
      <c r="C197" s="23" t="s">
        <v>33</v>
      </c>
      <c r="D197" s="23" t="s">
        <v>351</v>
      </c>
      <c r="E197" s="23" t="s">
        <v>352</v>
      </c>
      <c r="F197" s="23" t="s">
        <v>20</v>
      </c>
      <c r="G197" s="15">
        <v>10.0</v>
      </c>
      <c r="H197" s="24">
        <v>42337.396649849536</v>
      </c>
      <c r="I197" s="25"/>
      <c r="J197" s="25"/>
      <c r="K197" s="24">
        <v>42337.461140046296</v>
      </c>
      <c r="L197" s="26">
        <v>23.0</v>
      </c>
      <c r="M197" s="11"/>
      <c r="N197" s="27" t="str">
        <f>HYPERLINK("http://reportservice_cname/ReportServer?%2FKnow101%2FTournament%20Detail%20Report&amp;p_tournament_key=304916668&amp;p_tilter_ix=20161889&amp;rs%3AParameterLanguage="," ")</f>
        <v> </v>
      </c>
      <c r="O197" s="22"/>
      <c r="P197" s="22"/>
      <c r="Q197" s="22">
        <v>3000.0</v>
      </c>
    </row>
    <row r="198" ht="12.75" customHeight="1">
      <c r="A198" s="12"/>
      <c r="B198" s="13">
        <v>3.04914275E8</v>
      </c>
      <c r="C198" s="14" t="s">
        <v>196</v>
      </c>
      <c r="D198" s="14" t="s">
        <v>353</v>
      </c>
      <c r="E198" s="14" t="s">
        <v>354</v>
      </c>
      <c r="F198" s="14" t="s">
        <v>20</v>
      </c>
      <c r="G198" s="15">
        <v>5.0</v>
      </c>
      <c r="H198" s="16">
        <v>42337.31353587963</v>
      </c>
      <c r="I198" s="17"/>
      <c r="J198" s="17"/>
      <c r="K198" s="16">
        <v>42337.39574760416</v>
      </c>
      <c r="L198" s="18">
        <v>23.0</v>
      </c>
      <c r="M198" s="11"/>
      <c r="N198" s="19" t="str">
        <f>HYPERLINK("http://reportservice_cname/ReportServer?%2FKnow101%2FTournament%20Detail%20Report&amp;p_tournament_key=304914275&amp;p_tilter_ix=20161889&amp;rs%3AParameterLanguage=","$2.92")</f>
        <v>$2.92</v>
      </c>
      <c r="O198" s="20">
        <v>3.13</v>
      </c>
      <c r="P198" s="13"/>
      <c r="Q198" s="13">
        <v>3000.0</v>
      </c>
    </row>
    <row r="199" ht="12.75" customHeight="1">
      <c r="A199" s="21"/>
      <c r="B199" s="22">
        <v>3.04912832E8</v>
      </c>
      <c r="C199" s="23" t="s">
        <v>39</v>
      </c>
      <c r="D199" s="23" t="s">
        <v>355</v>
      </c>
      <c r="E199" s="23" t="s">
        <v>356</v>
      </c>
      <c r="F199" s="23" t="s">
        <v>20</v>
      </c>
      <c r="G199" s="15">
        <v>10.0</v>
      </c>
      <c r="H199" s="24">
        <v>42337.29865813657</v>
      </c>
      <c r="I199" s="25"/>
      <c r="J199" s="25"/>
      <c r="K199" s="24">
        <v>42337.34381238426</v>
      </c>
      <c r="L199" s="26">
        <v>92.0</v>
      </c>
      <c r="M199" s="11"/>
      <c r="N199" s="27" t="str">
        <f>HYPERLINK("http://reportservice_cname/ReportServer?%2FKnow101%2FTournament%20Detail%20Report&amp;p_tournament_key=304912832&amp;p_tilter_ix=20161889&amp;rs%3AParameterLanguage="," ")</f>
        <v> </v>
      </c>
      <c r="O199" s="22"/>
      <c r="P199" s="22"/>
      <c r="Q199" s="22">
        <v>5000.0</v>
      </c>
    </row>
    <row r="200" ht="12.75" customHeight="1">
      <c r="A200" s="12"/>
      <c r="B200" s="13">
        <v>3.04585923E8</v>
      </c>
      <c r="C200" s="14" t="s">
        <v>357</v>
      </c>
      <c r="D200" s="14" t="s">
        <v>358</v>
      </c>
      <c r="E200" s="14" t="s">
        <v>359</v>
      </c>
      <c r="F200" s="14" t="s">
        <v>20</v>
      </c>
      <c r="G200" s="15">
        <v>10.0</v>
      </c>
      <c r="H200" s="16">
        <v>42336.5851099537</v>
      </c>
      <c r="I200" s="17"/>
      <c r="J200" s="17"/>
      <c r="K200" s="16">
        <v>42336.657509756944</v>
      </c>
      <c r="L200" s="18">
        <v>211.0</v>
      </c>
      <c r="M200" s="11"/>
      <c r="N200" s="19" t="str">
        <f>HYPERLINK("http://reportservice_cname/ReportServer?%2FKnow101%2FTournament%20Detail%20Report&amp;p_tournament_key=304585923&amp;p_tilter_ix=20161889&amp;rs%3AParameterLanguage="," ")</f>
        <v> </v>
      </c>
      <c r="O200" s="20">
        <v>8.75</v>
      </c>
      <c r="P200" s="13"/>
      <c r="Q200" s="13">
        <v>5000.0</v>
      </c>
    </row>
    <row r="201" ht="12.75" customHeight="1">
      <c r="A201" s="21"/>
      <c r="B201" s="22">
        <v>3.04873226E8</v>
      </c>
      <c r="C201" s="23" t="s">
        <v>21</v>
      </c>
      <c r="D201" s="23" t="s">
        <v>360</v>
      </c>
      <c r="E201" s="23" t="s">
        <v>361</v>
      </c>
      <c r="F201" s="23" t="s">
        <v>20</v>
      </c>
      <c r="G201" s="15">
        <v>10.0</v>
      </c>
      <c r="H201" s="24">
        <v>42336.57517488426</v>
      </c>
      <c r="I201" s="25"/>
      <c r="J201" s="25"/>
      <c r="K201" s="24">
        <v>42336.60563005787</v>
      </c>
      <c r="L201" s="26">
        <v>189.0</v>
      </c>
      <c r="M201" s="11"/>
      <c r="N201" s="27" t="str">
        <f t="shared" ref="N201:N202" si="29">HYPERLINK("http://reportservice_cname/ReportServer?%2FKnow101%2FTournament%20Detail%20Report&amp;p_tournament_key=304873226&amp;p_tilter_ix=20161889&amp;rs%3AParameterLanguage="," ")</f>
        <v> </v>
      </c>
      <c r="O201" s="22"/>
      <c r="P201" s="22"/>
      <c r="Q201" s="22">
        <v>5000.0</v>
      </c>
    </row>
    <row r="202" ht="12.75" customHeight="1">
      <c r="A202" s="12"/>
      <c r="B202" s="13">
        <v>3.04873226E8</v>
      </c>
      <c r="C202" s="14" t="s">
        <v>21</v>
      </c>
      <c r="D202" s="14" t="s">
        <v>360</v>
      </c>
      <c r="E202" s="14" t="s">
        <v>361</v>
      </c>
      <c r="F202" s="14" t="s">
        <v>20</v>
      </c>
      <c r="G202" s="15">
        <v>10.0</v>
      </c>
      <c r="H202" s="16">
        <v>42336.52164278935</v>
      </c>
      <c r="I202" s="17"/>
      <c r="J202" s="17"/>
      <c r="K202" s="16">
        <v>42336.543984178235</v>
      </c>
      <c r="L202" s="18">
        <v>242.0</v>
      </c>
      <c r="M202" s="11"/>
      <c r="N202" s="19" t="str">
        <f t="shared" si="29"/>
        <v> </v>
      </c>
      <c r="O202" s="13"/>
      <c r="P202" s="13"/>
      <c r="Q202" s="13">
        <v>5000.0</v>
      </c>
    </row>
    <row r="203" ht="12.75" customHeight="1">
      <c r="A203" s="21"/>
      <c r="B203" s="22">
        <v>3.04868433E8</v>
      </c>
      <c r="C203" s="23" t="s">
        <v>24</v>
      </c>
      <c r="D203" s="23" t="s">
        <v>362</v>
      </c>
      <c r="E203" s="23" t="s">
        <v>363</v>
      </c>
      <c r="F203" s="23" t="s">
        <v>20</v>
      </c>
      <c r="G203" s="15">
        <v>10.0</v>
      </c>
      <c r="H203" s="24">
        <v>42336.50318846064</v>
      </c>
      <c r="I203" s="25"/>
      <c r="J203" s="25"/>
      <c r="K203" s="24">
        <v>42336.52143376157</v>
      </c>
      <c r="L203" s="26">
        <v>63.0</v>
      </c>
      <c r="M203" s="11"/>
      <c r="N203" s="27" t="str">
        <f t="shared" ref="N203:N204" si="30">HYPERLINK("http://reportservice_cname/ReportServer?%2FKnow101%2FTournament%20Detail%20Report&amp;p_tournament_key=304868433&amp;p_tilter_ix=20161889&amp;rs%3AParameterLanguage="," ")</f>
        <v> </v>
      </c>
      <c r="O203" s="22"/>
      <c r="P203" s="22"/>
      <c r="Q203" s="22">
        <v>3000.0</v>
      </c>
    </row>
    <row r="204" ht="12.75" customHeight="1">
      <c r="A204" s="12"/>
      <c r="B204" s="13">
        <v>3.04868433E8</v>
      </c>
      <c r="C204" s="14" t="s">
        <v>24</v>
      </c>
      <c r="D204" s="14" t="s">
        <v>362</v>
      </c>
      <c r="E204" s="14" t="s">
        <v>363</v>
      </c>
      <c r="F204" s="14" t="s">
        <v>20</v>
      </c>
      <c r="G204" s="15">
        <v>10.0</v>
      </c>
      <c r="H204" s="16">
        <v>42336.42135633102</v>
      </c>
      <c r="I204" s="17"/>
      <c r="J204" s="17"/>
      <c r="K204" s="16">
        <v>42336.50291646991</v>
      </c>
      <c r="L204" s="18">
        <v>100.0</v>
      </c>
      <c r="M204" s="11"/>
      <c r="N204" s="19" t="str">
        <f t="shared" si="30"/>
        <v> </v>
      </c>
      <c r="O204" s="13"/>
      <c r="P204" s="13"/>
      <c r="Q204" s="13">
        <v>3000.0</v>
      </c>
    </row>
    <row r="205" ht="12.75" customHeight="1">
      <c r="A205" s="21"/>
      <c r="B205" s="22">
        <v>3.04863854E8</v>
      </c>
      <c r="C205" s="23" t="s">
        <v>36</v>
      </c>
      <c r="D205" s="23" t="s">
        <v>364</v>
      </c>
      <c r="E205" s="23" t="s">
        <v>365</v>
      </c>
      <c r="F205" s="23" t="s">
        <v>20</v>
      </c>
      <c r="G205" s="15">
        <v>5.0</v>
      </c>
      <c r="H205" s="24">
        <v>42336.38555228009</v>
      </c>
      <c r="I205" s="25"/>
      <c r="J205" s="25"/>
      <c r="K205" s="24">
        <v>42336.42933483796</v>
      </c>
      <c r="L205" s="26">
        <v>24.0</v>
      </c>
      <c r="M205" s="11"/>
      <c r="N205" s="27" t="str">
        <f>HYPERLINK("http://reportservice_cname/ReportServer?%2FKnow101%2FTournament%20Detail%20Report&amp;p_tournament_key=304863854&amp;p_tilter_ix=20161889&amp;rs%3AParameterLanguage="," ")</f>
        <v> </v>
      </c>
      <c r="O205" s="22"/>
      <c r="P205" s="22"/>
      <c r="Q205" s="22">
        <v>3000.0</v>
      </c>
    </row>
    <row r="206" ht="12.75" customHeight="1">
      <c r="A206" s="12"/>
      <c r="B206" s="13">
        <v>3.04864686E8</v>
      </c>
      <c r="C206" s="14" t="s">
        <v>33</v>
      </c>
      <c r="D206" s="14" t="s">
        <v>366</v>
      </c>
      <c r="E206" s="14" t="s">
        <v>367</v>
      </c>
      <c r="F206" s="14" t="s">
        <v>20</v>
      </c>
      <c r="G206" s="15">
        <v>10.0</v>
      </c>
      <c r="H206" s="16">
        <v>42336.38694336805</v>
      </c>
      <c r="I206" s="17"/>
      <c r="J206" s="17"/>
      <c r="K206" s="16">
        <v>42336.423671874996</v>
      </c>
      <c r="L206" s="18">
        <v>63.0</v>
      </c>
      <c r="M206" s="11"/>
      <c r="N206" s="19" t="str">
        <f t="shared" ref="N206:N207" si="31">HYPERLINK("http://reportservice_cname/ReportServer?%2FKnow101%2FTournament%20Detail%20Report&amp;p_tournament_key=304864686&amp;p_tilter_ix=20161889&amp;rs%3AParameterLanguage="," ")</f>
        <v> </v>
      </c>
      <c r="O206" s="13"/>
      <c r="P206" s="13"/>
      <c r="Q206" s="13">
        <v>3000.0</v>
      </c>
    </row>
    <row r="207" ht="12.75" customHeight="1">
      <c r="A207" s="21"/>
      <c r="B207" s="22">
        <v>3.04864686E8</v>
      </c>
      <c r="C207" s="23" t="s">
        <v>33</v>
      </c>
      <c r="D207" s="23" t="s">
        <v>366</v>
      </c>
      <c r="E207" s="23" t="s">
        <v>367</v>
      </c>
      <c r="F207" s="23" t="s">
        <v>20</v>
      </c>
      <c r="G207" s="15">
        <v>10.0</v>
      </c>
      <c r="H207" s="24">
        <v>42336.385348495365</v>
      </c>
      <c r="I207" s="25"/>
      <c r="J207" s="25"/>
      <c r="K207" s="24">
        <v>42336.386805358794</v>
      </c>
      <c r="L207" s="26">
        <v>69.0</v>
      </c>
      <c r="M207" s="11"/>
      <c r="N207" s="27" t="str">
        <f t="shared" si="31"/>
        <v> </v>
      </c>
      <c r="O207" s="22"/>
      <c r="P207" s="22"/>
      <c r="Q207" s="22">
        <v>3000.0</v>
      </c>
    </row>
    <row r="208" ht="12.75" customHeight="1">
      <c r="A208" s="12"/>
      <c r="B208" s="13">
        <v>3.04825296E8</v>
      </c>
      <c r="C208" s="14" t="s">
        <v>21</v>
      </c>
      <c r="D208" s="14" t="s">
        <v>368</v>
      </c>
      <c r="E208" s="14" t="s">
        <v>369</v>
      </c>
      <c r="F208" s="14" t="s">
        <v>20</v>
      </c>
      <c r="G208" s="15">
        <v>10.0</v>
      </c>
      <c r="H208" s="16">
        <v>42335.57394730324</v>
      </c>
      <c r="I208" s="17"/>
      <c r="J208" s="17"/>
      <c r="K208" s="16">
        <v>42335.617695138884</v>
      </c>
      <c r="L208" s="18">
        <v>155.0</v>
      </c>
      <c r="M208" s="11"/>
      <c r="N208" s="19" t="str">
        <f t="shared" ref="N208:N209" si="32">HYPERLINK("http://reportservice_cname/ReportServer?%2FKnow101%2FTournament%20Detail%20Report&amp;p_tournament_key=304825296&amp;p_tilter_ix=20161889&amp;rs%3AParameterLanguage="," ")</f>
        <v> </v>
      </c>
      <c r="O208" s="13"/>
      <c r="P208" s="13"/>
      <c r="Q208" s="13">
        <v>5000.0</v>
      </c>
    </row>
    <row r="209" ht="12.75" customHeight="1">
      <c r="A209" s="21"/>
      <c r="B209" s="22">
        <v>3.04825296E8</v>
      </c>
      <c r="C209" s="23" t="s">
        <v>21</v>
      </c>
      <c r="D209" s="23" t="s">
        <v>368</v>
      </c>
      <c r="E209" s="23" t="s">
        <v>369</v>
      </c>
      <c r="F209" s="23" t="s">
        <v>20</v>
      </c>
      <c r="G209" s="15">
        <v>10.0</v>
      </c>
      <c r="H209" s="24">
        <v>42335.50272369213</v>
      </c>
      <c r="I209" s="25"/>
      <c r="J209" s="25"/>
      <c r="K209" s="24">
        <v>42335.57390065972</v>
      </c>
      <c r="L209" s="26">
        <v>192.0</v>
      </c>
      <c r="M209" s="11"/>
      <c r="N209" s="27" t="str">
        <f t="shared" si="32"/>
        <v> </v>
      </c>
      <c r="O209" s="22"/>
      <c r="P209" s="22"/>
      <c r="Q209" s="22">
        <v>5000.0</v>
      </c>
    </row>
    <row r="210" ht="12.75" customHeight="1">
      <c r="A210" s="12"/>
      <c r="B210" s="13">
        <v>3.04820212E8</v>
      </c>
      <c r="C210" s="14" t="s">
        <v>24</v>
      </c>
      <c r="D210" s="14" t="s">
        <v>370</v>
      </c>
      <c r="E210" s="14" t="s">
        <v>371</v>
      </c>
      <c r="F210" s="14" t="s">
        <v>20</v>
      </c>
      <c r="G210" s="15">
        <v>10.0</v>
      </c>
      <c r="H210" s="16">
        <v>42335.50816334491</v>
      </c>
      <c r="I210" s="17"/>
      <c r="J210" s="17"/>
      <c r="K210" s="16">
        <v>42335.50875216435</v>
      </c>
      <c r="L210" s="18">
        <v>77.0</v>
      </c>
      <c r="M210" s="11"/>
      <c r="N210" s="19" t="str">
        <f t="shared" ref="N210:N211" si="33">HYPERLINK("http://reportservice_cname/ReportServer?%2FKnow101%2FTournament%20Detail%20Report&amp;p_tournament_key=304820212&amp;p_tilter_ix=20161889&amp;rs%3AParameterLanguage="," ")</f>
        <v> </v>
      </c>
      <c r="O210" s="13"/>
      <c r="P210" s="13"/>
      <c r="Q210" s="13">
        <v>3000.0</v>
      </c>
    </row>
    <row r="211" ht="12.75" customHeight="1">
      <c r="A211" s="21"/>
      <c r="B211" s="22">
        <v>3.04820212E8</v>
      </c>
      <c r="C211" s="23" t="s">
        <v>24</v>
      </c>
      <c r="D211" s="23" t="s">
        <v>370</v>
      </c>
      <c r="E211" s="23" t="s">
        <v>371</v>
      </c>
      <c r="F211" s="23" t="s">
        <v>20</v>
      </c>
      <c r="G211" s="15">
        <v>10.0</v>
      </c>
      <c r="H211" s="24">
        <v>42335.50253109953</v>
      </c>
      <c r="I211" s="25"/>
      <c r="J211" s="25"/>
      <c r="K211" s="24">
        <v>42335.50812681713</v>
      </c>
      <c r="L211" s="26">
        <v>79.0</v>
      </c>
      <c r="M211" s="11"/>
      <c r="N211" s="27" t="str">
        <f t="shared" si="33"/>
        <v> </v>
      </c>
      <c r="O211" s="22"/>
      <c r="P211" s="22"/>
      <c r="Q211" s="22">
        <v>3000.0</v>
      </c>
    </row>
    <row r="212" ht="12.75" customHeight="1">
      <c r="A212" s="12"/>
      <c r="B212" s="13">
        <v>3.04816004E8</v>
      </c>
      <c r="C212" s="14" t="s">
        <v>33</v>
      </c>
      <c r="D212" s="14" t="s">
        <v>372</v>
      </c>
      <c r="E212" s="14" t="s">
        <v>373</v>
      </c>
      <c r="F212" s="14" t="s">
        <v>20</v>
      </c>
      <c r="G212" s="15">
        <v>10.0</v>
      </c>
      <c r="H212" s="16">
        <v>42335.39217465278</v>
      </c>
      <c r="I212" s="17"/>
      <c r="J212" s="17"/>
      <c r="K212" s="16">
        <v>42335.501297916664</v>
      </c>
      <c r="L212" s="18">
        <v>6.0</v>
      </c>
      <c r="M212" s="11"/>
      <c r="N212" s="19" t="str">
        <f>HYPERLINK("http://reportservice_cname/ReportServer?%2FKnow101%2FTournament%20Detail%20Report&amp;p_tournament_key=304816004&amp;p_tilter_ix=20161889&amp;rs%3AParameterLanguage=","$72.40")</f>
        <v>$72.40</v>
      </c>
      <c r="O212" s="13"/>
      <c r="P212" s="13"/>
      <c r="Q212" s="13">
        <v>3000.0</v>
      </c>
    </row>
    <row r="213" ht="12.75" customHeight="1">
      <c r="A213" s="21"/>
      <c r="B213" s="22">
        <v>3.04819105E8</v>
      </c>
      <c r="C213" s="23" t="s">
        <v>36</v>
      </c>
      <c r="D213" s="23" t="s">
        <v>374</v>
      </c>
      <c r="E213" s="23" t="s">
        <v>375</v>
      </c>
      <c r="F213" s="23" t="s">
        <v>20</v>
      </c>
      <c r="G213" s="15">
        <v>2.5</v>
      </c>
      <c r="H213" s="24">
        <v>42335.423527743056</v>
      </c>
      <c r="I213" s="25"/>
      <c r="J213" s="25"/>
      <c r="K213" s="24">
        <v>42335.4291196412</v>
      </c>
      <c r="L213" s="26">
        <v>162.0</v>
      </c>
      <c r="M213" s="11"/>
      <c r="N213" s="27" t="str">
        <f>HYPERLINK("http://reportservice_cname/ReportServer?%2FKnow101%2FTournament%20Detail%20Report&amp;p_tournament_key=304819105&amp;p_tilter_ix=20161889&amp;rs%3AParameterLanguage="," ")</f>
        <v> </v>
      </c>
      <c r="O213" s="22"/>
      <c r="P213" s="22"/>
      <c r="Q213" s="22">
        <v>3000.0</v>
      </c>
    </row>
    <row r="214" ht="12.75" customHeight="1">
      <c r="A214" s="12"/>
      <c r="B214" s="13">
        <v>3.04779489E8</v>
      </c>
      <c r="C214" s="14" t="s">
        <v>234</v>
      </c>
      <c r="D214" s="14" t="s">
        <v>376</v>
      </c>
      <c r="E214" s="14" t="s">
        <v>377</v>
      </c>
      <c r="F214" s="14" t="s">
        <v>20</v>
      </c>
      <c r="G214" s="15">
        <v>5.0</v>
      </c>
      <c r="H214" s="16">
        <v>42334.60557728009</v>
      </c>
      <c r="I214" s="17"/>
      <c r="J214" s="17"/>
      <c r="K214" s="16">
        <v>42334.628914201385</v>
      </c>
      <c r="L214" s="18">
        <v>191.0</v>
      </c>
      <c r="M214" s="11"/>
      <c r="N214" s="19" t="str">
        <f t="shared" ref="N214:N215" si="34">HYPERLINK("http://reportservice_cname/ReportServer?%2FKnow101%2FTournament%20Detail%20Report&amp;p_tournament_key=304779489&amp;p_tilter_ix=20161889&amp;rs%3AParameterLanguage="," ")</f>
        <v> </v>
      </c>
      <c r="O214" s="13"/>
      <c r="P214" s="13"/>
      <c r="Q214" s="13">
        <v>3000.0</v>
      </c>
    </row>
    <row r="215" ht="12.75" customHeight="1">
      <c r="A215" s="21"/>
      <c r="B215" s="22">
        <v>3.04779489E8</v>
      </c>
      <c r="C215" s="23" t="s">
        <v>234</v>
      </c>
      <c r="D215" s="23" t="s">
        <v>376</v>
      </c>
      <c r="E215" s="23" t="s">
        <v>377</v>
      </c>
      <c r="F215" s="23" t="s">
        <v>20</v>
      </c>
      <c r="G215" s="15">
        <v>5.0</v>
      </c>
      <c r="H215" s="24">
        <v>42334.59434895833</v>
      </c>
      <c r="I215" s="25"/>
      <c r="J215" s="25"/>
      <c r="K215" s="24">
        <v>42334.62811778935</v>
      </c>
      <c r="L215" s="26">
        <v>193.0</v>
      </c>
      <c r="M215" s="11"/>
      <c r="N215" s="27" t="str">
        <f t="shared" si="34"/>
        <v> </v>
      </c>
      <c r="O215" s="22"/>
      <c r="P215" s="22"/>
      <c r="Q215" s="22">
        <v>3000.0</v>
      </c>
    </row>
    <row r="216" ht="12.75" customHeight="1">
      <c r="A216" s="12"/>
      <c r="B216" s="13">
        <v>3.04775485E8</v>
      </c>
      <c r="C216" s="14" t="s">
        <v>21</v>
      </c>
      <c r="D216" s="14" t="s">
        <v>378</v>
      </c>
      <c r="E216" s="14" t="s">
        <v>379</v>
      </c>
      <c r="F216" s="14" t="s">
        <v>20</v>
      </c>
      <c r="G216" s="15">
        <v>10.0</v>
      </c>
      <c r="H216" s="16">
        <v>42334.578257719906</v>
      </c>
      <c r="I216" s="17"/>
      <c r="J216" s="17"/>
      <c r="K216" s="16">
        <v>42334.62229528935</v>
      </c>
      <c r="L216" s="18">
        <v>117.0</v>
      </c>
      <c r="M216" s="11"/>
      <c r="N216" s="19" t="str">
        <f>HYPERLINK("http://reportservice_cname/ReportServer?%2FKnow101%2FTournament%20Detail%20Report&amp;p_tournament_key=304775485&amp;p_tilter_ix=20161889&amp;rs%3AParameterLanguage="," ")</f>
        <v> </v>
      </c>
      <c r="O216" s="13"/>
      <c r="P216" s="13"/>
      <c r="Q216" s="13">
        <v>5000.0</v>
      </c>
    </row>
    <row r="217" ht="12.75" customHeight="1">
      <c r="A217" s="21"/>
      <c r="B217" s="22">
        <v>3.04779489E8</v>
      </c>
      <c r="C217" s="23" t="s">
        <v>234</v>
      </c>
      <c r="D217" s="23" t="s">
        <v>376</v>
      </c>
      <c r="E217" s="23" t="s">
        <v>377</v>
      </c>
      <c r="F217" s="23" t="s">
        <v>20</v>
      </c>
      <c r="G217" s="15">
        <v>5.0</v>
      </c>
      <c r="H217" s="24">
        <v>42334.60557728009</v>
      </c>
      <c r="I217" s="25"/>
      <c r="J217" s="25"/>
      <c r="K217" s="24">
        <v>42334.621935763884</v>
      </c>
      <c r="L217" s="26">
        <v>196.0</v>
      </c>
      <c r="M217" s="11"/>
      <c r="N217" s="27" t="str">
        <f t="shared" ref="N217:N218" si="35">HYPERLINK("http://reportservice_cname/ReportServer?%2FKnow101%2FTournament%20Detail%20Report&amp;p_tournament_key=304779489&amp;p_tilter_ix=20161889&amp;rs%3AParameterLanguage="," ")</f>
        <v> </v>
      </c>
      <c r="O217" s="22"/>
      <c r="P217" s="22"/>
      <c r="Q217" s="22">
        <v>3000.0</v>
      </c>
    </row>
    <row r="218" ht="12.75" customHeight="1">
      <c r="A218" s="12"/>
      <c r="B218" s="13">
        <v>3.04779489E8</v>
      </c>
      <c r="C218" s="14" t="s">
        <v>234</v>
      </c>
      <c r="D218" s="14" t="s">
        <v>376</v>
      </c>
      <c r="E218" s="14" t="s">
        <v>377</v>
      </c>
      <c r="F218" s="14" t="s">
        <v>20</v>
      </c>
      <c r="G218" s="15">
        <v>5.0</v>
      </c>
      <c r="H218" s="16">
        <v>42334.60557728009</v>
      </c>
      <c r="I218" s="17"/>
      <c r="J218" s="17"/>
      <c r="K218" s="16">
        <v>42334.6067724537</v>
      </c>
      <c r="L218" s="18">
        <v>222.0</v>
      </c>
      <c r="M218" s="11"/>
      <c r="N218" s="19" t="str">
        <f t="shared" si="35"/>
        <v> </v>
      </c>
      <c r="O218" s="13"/>
      <c r="P218" s="13"/>
      <c r="Q218" s="13">
        <v>3000.0</v>
      </c>
    </row>
    <row r="219" ht="12.75" customHeight="1">
      <c r="A219" s="21"/>
      <c r="B219" s="22">
        <v>3.04485967E8</v>
      </c>
      <c r="C219" s="23" t="s">
        <v>300</v>
      </c>
      <c r="D219" s="23" t="s">
        <v>380</v>
      </c>
      <c r="E219" s="23" t="s">
        <v>381</v>
      </c>
      <c r="F219" s="23" t="s">
        <v>20</v>
      </c>
      <c r="G219" s="15">
        <v>10.0</v>
      </c>
      <c r="H219" s="24">
        <v>42334.48912037037</v>
      </c>
      <c r="I219" s="25"/>
      <c r="J219" s="25"/>
      <c r="K219" s="24">
        <v>42334.593136192125</v>
      </c>
      <c r="L219" s="26">
        <v>176.0</v>
      </c>
      <c r="M219" s="11"/>
      <c r="N219" s="27" t="str">
        <f>HYPERLINK("http://reportservice_cname/ReportServer?%2FKnow101%2FTournament%20Detail%20Report&amp;p_tournament_key=304485967&amp;p_tilter_ix=20161889&amp;rs%3AParameterLanguage="," ")</f>
        <v> </v>
      </c>
      <c r="O219" s="22"/>
      <c r="P219" s="22"/>
      <c r="Q219" s="22">
        <v>5000.0</v>
      </c>
    </row>
    <row r="220" ht="12.75" customHeight="1">
      <c r="A220" s="12"/>
      <c r="B220" s="13">
        <v>3.04775484E8</v>
      </c>
      <c r="C220" s="14" t="s">
        <v>382</v>
      </c>
      <c r="D220" s="14" t="s">
        <v>383</v>
      </c>
      <c r="E220" s="14" t="s">
        <v>384</v>
      </c>
      <c r="F220" s="14" t="s">
        <v>20</v>
      </c>
      <c r="G220" s="15">
        <v>2.5</v>
      </c>
      <c r="H220" s="16">
        <v>42334.579596874995</v>
      </c>
      <c r="I220" s="17"/>
      <c r="J220" s="17"/>
      <c r="K220" s="16">
        <v>42334.58486130787</v>
      </c>
      <c r="L220" s="18">
        <v>101.0</v>
      </c>
      <c r="M220" s="11"/>
      <c r="N220" s="19" t="str">
        <f>HYPERLINK("http://reportservice_cname/ReportServer?%2FKnow101%2FTournament%20Detail%20Report&amp;p_tournament_key=304775484&amp;p_tilter_ix=20161889&amp;rs%3AParameterLanguage="," ")</f>
        <v> </v>
      </c>
      <c r="O220" s="13"/>
      <c r="P220" s="13"/>
      <c r="Q220" s="13">
        <v>3000.0</v>
      </c>
    </row>
    <row r="221" ht="12.75" customHeight="1">
      <c r="A221" s="21"/>
      <c r="B221" s="22">
        <v>3.04775485E8</v>
      </c>
      <c r="C221" s="23" t="s">
        <v>21</v>
      </c>
      <c r="D221" s="23" t="s">
        <v>378</v>
      </c>
      <c r="E221" s="23" t="s">
        <v>379</v>
      </c>
      <c r="F221" s="23" t="s">
        <v>20</v>
      </c>
      <c r="G221" s="15">
        <v>10.0</v>
      </c>
      <c r="H221" s="24">
        <v>42334.51292515046</v>
      </c>
      <c r="I221" s="25"/>
      <c r="J221" s="25"/>
      <c r="K221" s="24">
        <v>42334.57821253472</v>
      </c>
      <c r="L221" s="26">
        <v>177.0</v>
      </c>
      <c r="M221" s="11"/>
      <c r="N221" s="27" t="str">
        <f>HYPERLINK("http://reportservice_cname/ReportServer?%2FKnow101%2FTournament%20Detail%20Report&amp;p_tournament_key=304775485&amp;p_tilter_ix=20161889&amp;rs%3AParameterLanguage="," ")</f>
        <v> </v>
      </c>
      <c r="O221" s="22"/>
      <c r="P221" s="22"/>
      <c r="Q221" s="22">
        <v>5000.0</v>
      </c>
    </row>
    <row r="222" ht="12.75" customHeight="1">
      <c r="A222" s="12"/>
      <c r="B222" s="13">
        <v>3.04774146E8</v>
      </c>
      <c r="C222" s="14" t="s">
        <v>259</v>
      </c>
      <c r="D222" s="14" t="s">
        <v>385</v>
      </c>
      <c r="E222" s="14" t="s">
        <v>386</v>
      </c>
      <c r="F222" s="14" t="s">
        <v>20</v>
      </c>
      <c r="G222" s="15">
        <v>2.5</v>
      </c>
      <c r="H222" s="16">
        <v>42334.49926848379</v>
      </c>
      <c r="I222" s="17"/>
      <c r="J222" s="17"/>
      <c r="K222" s="16">
        <v>42334.514304826385</v>
      </c>
      <c r="L222" s="18">
        <v>206.0</v>
      </c>
      <c r="M222" s="11"/>
      <c r="N222" s="19" t="str">
        <f>HYPERLINK("http://reportservice_cname/ReportServer?%2FKnow101%2FTournament%20Detail%20Report&amp;p_tournament_key=304774146&amp;p_tilter_ix=20161889&amp;rs%3AParameterLanguage="," ")</f>
        <v> </v>
      </c>
      <c r="O222" s="13"/>
      <c r="P222" s="13"/>
      <c r="Q222" s="13">
        <v>3000.0</v>
      </c>
    </row>
    <row r="223" ht="12.75" customHeight="1">
      <c r="A223" s="21"/>
      <c r="B223" s="22">
        <v>3.04769546E8</v>
      </c>
      <c r="C223" s="23" t="s">
        <v>36</v>
      </c>
      <c r="D223" s="23" t="s">
        <v>387</v>
      </c>
      <c r="E223" s="23" t="s">
        <v>388</v>
      </c>
      <c r="F223" s="23" t="s">
        <v>20</v>
      </c>
      <c r="G223" s="15">
        <v>2.5</v>
      </c>
      <c r="H223" s="24">
        <v>42334.488866631946</v>
      </c>
      <c r="I223" s="25"/>
      <c r="J223" s="25"/>
      <c r="K223" s="24">
        <v>42334.490862997685</v>
      </c>
      <c r="L223" s="26">
        <v>118.0</v>
      </c>
      <c r="M223" s="11"/>
      <c r="N223" s="27" t="str">
        <f t="shared" ref="N223:N225" si="36">HYPERLINK("http://reportservice_cname/ReportServer?%2FKnow101%2FTournament%20Detail%20Report&amp;p_tournament_key=304769546&amp;p_tilter_ix=20161889&amp;rs%3AParameterLanguage="," ")</f>
        <v> </v>
      </c>
      <c r="O223" s="22"/>
      <c r="P223" s="22"/>
      <c r="Q223" s="22">
        <v>3000.0</v>
      </c>
    </row>
    <row r="224" ht="12.75" customHeight="1">
      <c r="A224" s="12"/>
      <c r="B224" s="13">
        <v>3.04769546E8</v>
      </c>
      <c r="C224" s="14" t="s">
        <v>36</v>
      </c>
      <c r="D224" s="14" t="s">
        <v>387</v>
      </c>
      <c r="E224" s="14" t="s">
        <v>388</v>
      </c>
      <c r="F224" s="14" t="s">
        <v>20</v>
      </c>
      <c r="G224" s="15">
        <v>2.5</v>
      </c>
      <c r="H224" s="16">
        <v>42334.4776571412</v>
      </c>
      <c r="I224" s="17"/>
      <c r="J224" s="17"/>
      <c r="K224" s="16">
        <v>42334.48852577546</v>
      </c>
      <c r="L224" s="18">
        <v>128.0</v>
      </c>
      <c r="M224" s="11"/>
      <c r="N224" s="19" t="str">
        <f t="shared" si="36"/>
        <v> </v>
      </c>
      <c r="O224" s="13"/>
      <c r="P224" s="13"/>
      <c r="Q224" s="13">
        <v>3000.0</v>
      </c>
    </row>
    <row r="225" ht="12.75" customHeight="1">
      <c r="A225" s="21"/>
      <c r="B225" s="22">
        <v>3.04769546E8</v>
      </c>
      <c r="C225" s="23" t="s">
        <v>36</v>
      </c>
      <c r="D225" s="23" t="s">
        <v>387</v>
      </c>
      <c r="E225" s="23" t="s">
        <v>388</v>
      </c>
      <c r="F225" s="23" t="s">
        <v>20</v>
      </c>
      <c r="G225" s="15">
        <v>2.5</v>
      </c>
      <c r="H225" s="24">
        <v>42334.43057777778</v>
      </c>
      <c r="I225" s="25"/>
      <c r="J225" s="25"/>
      <c r="K225" s="24">
        <v>42334.47755859954</v>
      </c>
      <c r="L225" s="26">
        <v>140.0</v>
      </c>
      <c r="M225" s="11"/>
      <c r="N225" s="27" t="str">
        <f t="shared" si="36"/>
        <v> </v>
      </c>
      <c r="O225" s="22"/>
      <c r="P225" s="22"/>
      <c r="Q225" s="22">
        <v>3000.0</v>
      </c>
    </row>
    <row r="226" ht="12.75" customHeight="1">
      <c r="A226" s="12"/>
      <c r="B226" s="13">
        <v>3.047706E8</v>
      </c>
      <c r="C226" s="14" t="s">
        <v>24</v>
      </c>
      <c r="D226" s="14" t="s">
        <v>389</v>
      </c>
      <c r="E226" s="14" t="s">
        <v>390</v>
      </c>
      <c r="F226" s="14" t="s">
        <v>20</v>
      </c>
      <c r="G226" s="15">
        <v>10.0</v>
      </c>
      <c r="H226" s="16">
        <v>42334.439345520834</v>
      </c>
      <c r="I226" s="17"/>
      <c r="J226" s="17"/>
      <c r="K226" s="16">
        <v>42334.47672126157</v>
      </c>
      <c r="L226" s="18">
        <v>117.0</v>
      </c>
      <c r="M226" s="11"/>
      <c r="N226" s="19" t="str">
        <f t="shared" ref="N226:N227" si="37">HYPERLINK("http://reportservice_cname/ReportServer?%2FKnow101%2FTournament%20Detail%20Report&amp;p_tournament_key=304770600&amp;p_tilter_ix=20161889&amp;rs%3AParameterLanguage="," ")</f>
        <v> </v>
      </c>
      <c r="O226" s="13"/>
      <c r="P226" s="13"/>
      <c r="Q226" s="13">
        <v>3000.0</v>
      </c>
    </row>
    <row r="227" ht="12.75" customHeight="1">
      <c r="A227" s="21"/>
      <c r="B227" s="22">
        <v>3.047706E8</v>
      </c>
      <c r="C227" s="23" t="s">
        <v>24</v>
      </c>
      <c r="D227" s="23" t="s">
        <v>389</v>
      </c>
      <c r="E227" s="23" t="s">
        <v>390</v>
      </c>
      <c r="F227" s="23" t="s">
        <v>20</v>
      </c>
      <c r="G227" s="15">
        <v>10.0</v>
      </c>
      <c r="H227" s="24">
        <v>42334.4239633912</v>
      </c>
      <c r="I227" s="25"/>
      <c r="J227" s="25"/>
      <c r="K227" s="24">
        <v>42334.43931478009</v>
      </c>
      <c r="L227" s="26">
        <v>101.0</v>
      </c>
      <c r="M227" s="11"/>
      <c r="N227" s="27" t="str">
        <f t="shared" si="37"/>
        <v> </v>
      </c>
      <c r="O227" s="22"/>
      <c r="P227" s="22"/>
      <c r="Q227" s="22">
        <v>3000.0</v>
      </c>
    </row>
    <row r="228" ht="12.75" customHeight="1">
      <c r="A228" s="12"/>
      <c r="B228" s="13">
        <v>3.04766683E8</v>
      </c>
      <c r="C228" s="14" t="s">
        <v>33</v>
      </c>
      <c r="D228" s="14" t="s">
        <v>391</v>
      </c>
      <c r="E228" s="14" t="s">
        <v>392</v>
      </c>
      <c r="F228" s="14" t="s">
        <v>20</v>
      </c>
      <c r="G228" s="15">
        <v>10.0</v>
      </c>
      <c r="H228" s="16">
        <v>42334.42068070602</v>
      </c>
      <c r="I228" s="17"/>
      <c r="J228" s="17"/>
      <c r="K228" s="16">
        <v>42334.42364980324</v>
      </c>
      <c r="L228" s="18">
        <v>54.0</v>
      </c>
      <c r="M228" s="11"/>
      <c r="N228" s="19" t="str">
        <f t="shared" ref="N228:N229" si="38">HYPERLINK("http://reportservice_cname/ReportServer?%2FKnow101%2FTournament%20Detail%20Report&amp;p_tournament_key=304766683&amp;p_tilter_ix=20161889&amp;rs%3AParameterLanguage="," ")</f>
        <v> </v>
      </c>
      <c r="O228" s="13"/>
      <c r="P228" s="13"/>
      <c r="Q228" s="13">
        <v>3000.0</v>
      </c>
    </row>
    <row r="229" ht="12.75" customHeight="1">
      <c r="A229" s="21"/>
      <c r="B229" s="22">
        <v>3.04766683E8</v>
      </c>
      <c r="C229" s="23" t="s">
        <v>33</v>
      </c>
      <c r="D229" s="23" t="s">
        <v>391</v>
      </c>
      <c r="E229" s="23" t="s">
        <v>392</v>
      </c>
      <c r="F229" s="23" t="s">
        <v>20</v>
      </c>
      <c r="G229" s="15">
        <v>10.0</v>
      </c>
      <c r="H229" s="24">
        <v>42334.415551238424</v>
      </c>
      <c r="I229" s="25"/>
      <c r="J229" s="25"/>
      <c r="K229" s="24">
        <v>42334.42051107639</v>
      </c>
      <c r="L229" s="26">
        <v>57.0</v>
      </c>
      <c r="M229" s="11"/>
      <c r="N229" s="27" t="str">
        <f t="shared" si="38"/>
        <v> </v>
      </c>
      <c r="O229" s="22"/>
      <c r="P229" s="22"/>
      <c r="Q229" s="22">
        <v>3000.0</v>
      </c>
    </row>
    <row r="230" ht="12.75" customHeight="1">
      <c r="A230" s="12"/>
      <c r="B230" s="13">
        <v>3.04761393E8</v>
      </c>
      <c r="C230" s="14" t="s">
        <v>36</v>
      </c>
      <c r="D230" s="14" t="s">
        <v>393</v>
      </c>
      <c r="E230" s="14" t="s">
        <v>394</v>
      </c>
      <c r="F230" s="14" t="s">
        <v>20</v>
      </c>
      <c r="G230" s="15">
        <v>5.0</v>
      </c>
      <c r="H230" s="16">
        <v>42334.26764267361</v>
      </c>
      <c r="I230" s="17"/>
      <c r="J230" s="17"/>
      <c r="K230" s="16">
        <v>42334.2772346875</v>
      </c>
      <c r="L230" s="18">
        <v>60.0</v>
      </c>
      <c r="M230" s="11"/>
      <c r="N230" s="19" t="str">
        <f>HYPERLINK("http://reportservice_cname/ReportServer?%2FKnow101%2FTournament%20Detail%20Report&amp;p_tournament_key=304761393&amp;p_tilter_ix=20161889&amp;rs%3AParameterLanguage="," ")</f>
        <v> </v>
      </c>
      <c r="O230" s="13"/>
      <c r="P230" s="13"/>
      <c r="Q230" s="13">
        <v>3000.0</v>
      </c>
    </row>
    <row r="231" ht="12.75" customHeight="1">
      <c r="A231" s="21"/>
      <c r="B231" s="22">
        <v>3.04760795E8</v>
      </c>
      <c r="C231" s="23" t="s">
        <v>42</v>
      </c>
      <c r="D231" s="23" t="s">
        <v>395</v>
      </c>
      <c r="E231" s="23" t="s">
        <v>396</v>
      </c>
      <c r="F231" s="23" t="s">
        <v>20</v>
      </c>
      <c r="G231" s="15">
        <v>10.0</v>
      </c>
      <c r="H231" s="24">
        <v>42334.26254880787</v>
      </c>
      <c r="I231" s="25"/>
      <c r="J231" s="25"/>
      <c r="K231" s="24">
        <v>42334.27387403935</v>
      </c>
      <c r="L231" s="26">
        <v>71.0</v>
      </c>
      <c r="M231" s="11"/>
      <c r="N231" s="27" t="str">
        <f t="shared" ref="N231:N232" si="39">HYPERLINK("http://reportservice_cname/ReportServer?%2FKnow101%2FTournament%20Detail%20Report&amp;p_tournament_key=304760795&amp;p_tilter_ix=20161889&amp;rs%3AParameterLanguage="," ")</f>
        <v> </v>
      </c>
      <c r="O231" s="22"/>
      <c r="P231" s="22"/>
      <c r="Q231" s="22">
        <v>5000.0</v>
      </c>
    </row>
    <row r="232" ht="12.75" customHeight="1">
      <c r="A232" s="12"/>
      <c r="B232" s="13">
        <v>3.04760795E8</v>
      </c>
      <c r="C232" s="14" t="s">
        <v>42</v>
      </c>
      <c r="D232" s="14" t="s">
        <v>395</v>
      </c>
      <c r="E232" s="14" t="s">
        <v>396</v>
      </c>
      <c r="F232" s="14" t="s">
        <v>20</v>
      </c>
      <c r="G232" s="15">
        <v>10.0</v>
      </c>
      <c r="H232" s="16">
        <v>42334.262476655094</v>
      </c>
      <c r="I232" s="17"/>
      <c r="J232" s="17"/>
      <c r="K232" s="16">
        <v>42334.27368506944</v>
      </c>
      <c r="L232" s="18">
        <v>72.0</v>
      </c>
      <c r="M232" s="11"/>
      <c r="N232" s="19" t="str">
        <f t="shared" si="39"/>
        <v> </v>
      </c>
      <c r="O232" s="13"/>
      <c r="P232" s="13"/>
      <c r="Q232" s="13">
        <v>5000.0</v>
      </c>
    </row>
    <row r="233" ht="12.75" customHeight="1">
      <c r="A233" s="21"/>
      <c r="B233" s="22">
        <v>3.04761393E8</v>
      </c>
      <c r="C233" s="23" t="s">
        <v>36</v>
      </c>
      <c r="D233" s="23" t="s">
        <v>393</v>
      </c>
      <c r="E233" s="23" t="s">
        <v>394</v>
      </c>
      <c r="F233" s="23" t="s">
        <v>20</v>
      </c>
      <c r="G233" s="15">
        <v>5.0</v>
      </c>
      <c r="H233" s="24">
        <v>42334.2639440625</v>
      </c>
      <c r="I233" s="25"/>
      <c r="J233" s="25"/>
      <c r="K233" s="24">
        <v>42334.26801304398</v>
      </c>
      <c r="L233" s="26">
        <v>68.0</v>
      </c>
      <c r="M233" s="11"/>
      <c r="N233" s="27" t="str">
        <f>HYPERLINK("http://reportservice_cname/ReportServer?%2FKnow101%2FTournament%20Detail%20Report&amp;p_tournament_key=304761393&amp;p_tilter_ix=20161889&amp;rs%3AParameterLanguage="," ")</f>
        <v> </v>
      </c>
      <c r="O233" s="22"/>
      <c r="P233" s="22"/>
      <c r="Q233" s="22">
        <v>3000.0</v>
      </c>
    </row>
    <row r="234" ht="12.75" customHeight="1">
      <c r="A234" s="12"/>
      <c r="B234" s="13">
        <v>3.04762291E8</v>
      </c>
      <c r="C234" s="14" t="s">
        <v>140</v>
      </c>
      <c r="D234" s="14" t="s">
        <v>397</v>
      </c>
      <c r="E234" s="14" t="s">
        <v>398</v>
      </c>
      <c r="F234" s="14" t="s">
        <v>20</v>
      </c>
      <c r="G234" s="15">
        <v>10.0</v>
      </c>
      <c r="H234" s="16">
        <v>42334.26276890046</v>
      </c>
      <c r="I234" s="17"/>
      <c r="J234" s="17"/>
      <c r="K234" s="16">
        <v>42334.263704247685</v>
      </c>
      <c r="L234" s="18">
        <v>25.0</v>
      </c>
      <c r="M234" s="11"/>
      <c r="N234" s="19" t="str">
        <f>HYPERLINK("http://reportservice_cname/ReportServer?%2FKnow101%2FTournament%20Detail%20Report&amp;p_tournament_key=304762291&amp;p_tilter_ix=20161889&amp;rs%3AParameterLanguage="," ")</f>
        <v> </v>
      </c>
      <c r="O234" s="13"/>
      <c r="P234" s="13"/>
      <c r="Q234" s="13">
        <v>3000.0</v>
      </c>
    </row>
    <row r="235" ht="12.75" customHeight="1">
      <c r="A235" s="21"/>
      <c r="B235" s="22">
        <v>3.04433723E8</v>
      </c>
      <c r="C235" s="23" t="s">
        <v>17</v>
      </c>
      <c r="D235" s="23" t="s">
        <v>399</v>
      </c>
      <c r="E235" s="23" t="s">
        <v>400</v>
      </c>
      <c r="F235" s="23" t="s">
        <v>20</v>
      </c>
      <c r="G235" s="15">
        <v>10.0</v>
      </c>
      <c r="H235" s="24">
        <v>42333.42105540509</v>
      </c>
      <c r="I235" s="25"/>
      <c r="J235" s="25"/>
      <c r="K235" s="24">
        <v>42333.65772496528</v>
      </c>
      <c r="L235" s="26">
        <v>246.0</v>
      </c>
      <c r="M235" s="11"/>
      <c r="N235" s="27" t="str">
        <f>HYPERLINK("http://reportservice_cname/ReportServer?%2FKnow101%2FTournament%20Detail%20Report&amp;p_tournament_key=304433723&amp;p_tilter_ix=20161889&amp;rs%3AParameterLanguage="," ")</f>
        <v> </v>
      </c>
      <c r="O235" s="22"/>
      <c r="P235" s="22"/>
      <c r="Q235" s="22">
        <v>5000.0</v>
      </c>
    </row>
    <row r="236" ht="12.75" customHeight="1">
      <c r="A236" s="12"/>
      <c r="B236" s="13">
        <v>3.04726635E8</v>
      </c>
      <c r="C236" s="14" t="s">
        <v>21</v>
      </c>
      <c r="D236" s="14" t="s">
        <v>401</v>
      </c>
      <c r="E236" s="14" t="s">
        <v>402</v>
      </c>
      <c r="F236" s="14" t="s">
        <v>20</v>
      </c>
      <c r="G236" s="15">
        <v>10.0</v>
      </c>
      <c r="H236" s="16">
        <v>42333.52438167824</v>
      </c>
      <c r="I236" s="17"/>
      <c r="J236" s="17"/>
      <c r="K236" s="16">
        <v>42333.63683017361</v>
      </c>
      <c r="L236" s="18">
        <v>131.0</v>
      </c>
      <c r="M236" s="11"/>
      <c r="N236" s="19" t="str">
        <f>HYPERLINK("http://reportservice_cname/ReportServer?%2FKnow101%2FTournament%20Detail%20Report&amp;p_tournament_key=304726635&amp;p_tilter_ix=20161889&amp;rs%3AParameterLanguage="," ")</f>
        <v> </v>
      </c>
      <c r="O236" s="13"/>
      <c r="P236" s="13"/>
      <c r="Q236" s="13">
        <v>5000.0</v>
      </c>
    </row>
    <row r="237" ht="12.75" customHeight="1">
      <c r="A237" s="21"/>
      <c r="B237" s="22">
        <v>3.04726634E8</v>
      </c>
      <c r="C237" s="23" t="s">
        <v>382</v>
      </c>
      <c r="D237" s="23" t="s">
        <v>403</v>
      </c>
      <c r="E237" s="23" t="s">
        <v>404</v>
      </c>
      <c r="F237" s="23" t="s">
        <v>20</v>
      </c>
      <c r="G237" s="15">
        <v>2.5</v>
      </c>
      <c r="H237" s="24">
        <v>42333.55913356481</v>
      </c>
      <c r="I237" s="25"/>
      <c r="J237" s="25"/>
      <c r="K237" s="24">
        <v>42333.612776354166</v>
      </c>
      <c r="L237" s="26">
        <v>47.0</v>
      </c>
      <c r="M237" s="11"/>
      <c r="N237" s="27" t="str">
        <f>HYPERLINK("http://reportservice_cname/ReportServer?%2FKnow101%2FTournament%20Detail%20Report&amp;p_tournament_key=304726634&amp;p_tilter_ix=20161889&amp;rs%3AParameterLanguage="," ")</f>
        <v> </v>
      </c>
      <c r="O237" s="22"/>
      <c r="P237" s="22"/>
      <c r="Q237" s="22">
        <v>3000.0</v>
      </c>
    </row>
    <row r="238" ht="12.75" customHeight="1">
      <c r="A238" s="12"/>
      <c r="B238" s="13">
        <v>3.04725258E8</v>
      </c>
      <c r="C238" s="14" t="s">
        <v>259</v>
      </c>
      <c r="D238" s="14" t="s">
        <v>405</v>
      </c>
      <c r="E238" s="14" t="s">
        <v>406</v>
      </c>
      <c r="F238" s="14" t="s">
        <v>20</v>
      </c>
      <c r="G238" s="15">
        <v>2.5</v>
      </c>
      <c r="H238" s="16">
        <v>42333.526093946755</v>
      </c>
      <c r="I238" s="17"/>
      <c r="J238" s="17"/>
      <c r="K238" s="16">
        <v>42333.5737255787</v>
      </c>
      <c r="L238" s="18">
        <v>163.0</v>
      </c>
      <c r="M238" s="11"/>
      <c r="N238" s="19" t="str">
        <f>HYPERLINK("http://reportservice_cname/ReportServer?%2FKnow101%2FTournament%20Detail%20Report&amp;p_tournament_key=304725258&amp;p_tilter_ix=20161889&amp;rs%3AParameterLanguage="," ")</f>
        <v> </v>
      </c>
      <c r="O238" s="13"/>
      <c r="P238" s="13"/>
      <c r="Q238" s="13">
        <v>3000.0</v>
      </c>
    </row>
    <row r="239" ht="12.75" customHeight="1">
      <c r="A239" s="21"/>
      <c r="B239" s="22">
        <v>3.04721713E8</v>
      </c>
      <c r="C239" s="23" t="s">
        <v>24</v>
      </c>
      <c r="D239" s="23" t="s">
        <v>407</v>
      </c>
      <c r="E239" s="23" t="s">
        <v>408</v>
      </c>
      <c r="F239" s="23" t="s">
        <v>20</v>
      </c>
      <c r="G239" s="15">
        <v>10.0</v>
      </c>
      <c r="H239" s="24">
        <v>42333.42473958333</v>
      </c>
      <c r="I239" s="25"/>
      <c r="J239" s="25"/>
      <c r="K239" s="24">
        <v>42333.524201388886</v>
      </c>
      <c r="L239" s="26">
        <v>55.0</v>
      </c>
      <c r="M239" s="11"/>
      <c r="N239" s="27" t="str">
        <f>HYPERLINK("http://reportservice_cname/ReportServer?%2FKnow101%2FTournament%20Detail%20Report&amp;p_tournament_key=304721713&amp;p_tilter_ix=20161889&amp;rs%3AParameterLanguage="," ")</f>
        <v> </v>
      </c>
      <c r="O239" s="22"/>
      <c r="P239" s="22"/>
      <c r="Q239" s="22">
        <v>3000.0</v>
      </c>
    </row>
    <row r="240" ht="12.75" customHeight="1">
      <c r="A240" s="12"/>
      <c r="B240" s="13">
        <v>3.04720604E8</v>
      </c>
      <c r="C240" s="14" t="s">
        <v>36</v>
      </c>
      <c r="D240" s="14" t="s">
        <v>409</v>
      </c>
      <c r="E240" s="14" t="s">
        <v>410</v>
      </c>
      <c r="F240" s="14" t="s">
        <v>20</v>
      </c>
      <c r="G240" s="15">
        <v>2.5</v>
      </c>
      <c r="H240" s="16">
        <v>42333.48688133102</v>
      </c>
      <c r="I240" s="17"/>
      <c r="J240" s="17"/>
      <c r="K240" s="16">
        <v>42333.50376137732</v>
      </c>
      <c r="L240" s="18">
        <v>93.0</v>
      </c>
      <c r="M240" s="11"/>
      <c r="N240" s="19" t="str">
        <f t="shared" ref="N240:N242" si="40">HYPERLINK("http://reportservice_cname/ReportServer?%2FKnow101%2FTournament%20Detail%20Report&amp;p_tournament_key=304720604&amp;p_tilter_ix=20161889&amp;rs%3AParameterLanguage="," ")</f>
        <v> </v>
      </c>
      <c r="O240" s="13"/>
      <c r="P240" s="13"/>
      <c r="Q240" s="13">
        <v>3000.0</v>
      </c>
    </row>
    <row r="241" ht="12.75" customHeight="1">
      <c r="A241" s="21"/>
      <c r="B241" s="22">
        <v>3.04720604E8</v>
      </c>
      <c r="C241" s="23" t="s">
        <v>36</v>
      </c>
      <c r="D241" s="23" t="s">
        <v>409</v>
      </c>
      <c r="E241" s="23" t="s">
        <v>410</v>
      </c>
      <c r="F241" s="23" t="s">
        <v>20</v>
      </c>
      <c r="G241" s="15">
        <v>2.5</v>
      </c>
      <c r="H241" s="24">
        <v>42333.452337766204</v>
      </c>
      <c r="I241" s="25"/>
      <c r="J241" s="25"/>
      <c r="K241" s="24">
        <v>42333.485997337964</v>
      </c>
      <c r="L241" s="26">
        <v>138.0</v>
      </c>
      <c r="M241" s="11"/>
      <c r="N241" s="27" t="str">
        <f t="shared" si="40"/>
        <v> </v>
      </c>
      <c r="O241" s="22"/>
      <c r="P241" s="22"/>
      <c r="Q241" s="22">
        <v>3000.0</v>
      </c>
    </row>
    <row r="242" ht="12.75" customHeight="1">
      <c r="A242" s="12"/>
      <c r="B242" s="13">
        <v>3.04720604E8</v>
      </c>
      <c r="C242" s="14" t="s">
        <v>36</v>
      </c>
      <c r="D242" s="14" t="s">
        <v>409</v>
      </c>
      <c r="E242" s="14" t="s">
        <v>410</v>
      </c>
      <c r="F242" s="14" t="s">
        <v>20</v>
      </c>
      <c r="G242" s="15">
        <v>2.5</v>
      </c>
      <c r="H242" s="16">
        <v>42333.43776693287</v>
      </c>
      <c r="I242" s="17"/>
      <c r="J242" s="17"/>
      <c r="K242" s="16">
        <v>42333.452232523145</v>
      </c>
      <c r="L242" s="18">
        <v>153.0</v>
      </c>
      <c r="M242" s="11"/>
      <c r="N242" s="19" t="str">
        <f t="shared" si="40"/>
        <v> </v>
      </c>
      <c r="O242" s="13"/>
      <c r="P242" s="13"/>
      <c r="Q242" s="13">
        <v>3000.0</v>
      </c>
    </row>
    <row r="243" ht="12.75" customHeight="1">
      <c r="A243" s="21"/>
      <c r="B243" s="22">
        <v>3.04717662E8</v>
      </c>
      <c r="C243" s="23" t="s">
        <v>33</v>
      </c>
      <c r="D243" s="23" t="s">
        <v>411</v>
      </c>
      <c r="E243" s="23" t="s">
        <v>412</v>
      </c>
      <c r="F243" s="23" t="s">
        <v>20</v>
      </c>
      <c r="G243" s="15">
        <v>10.0</v>
      </c>
      <c r="H243" s="24">
        <v>42333.420865706015</v>
      </c>
      <c r="I243" s="25"/>
      <c r="J243" s="25"/>
      <c r="K243" s="24">
        <v>42333.424572303236</v>
      </c>
      <c r="L243" s="26">
        <v>53.0</v>
      </c>
      <c r="M243" s="11"/>
      <c r="N243" s="27" t="str">
        <f t="shared" ref="N243:N244" si="41">HYPERLINK("http://reportservice_cname/ReportServer?%2FKnow101%2FTournament%20Detail%20Report&amp;p_tournament_key=304717662&amp;p_tilter_ix=20161889&amp;rs%3AParameterLanguage="," ")</f>
        <v> </v>
      </c>
      <c r="O243" s="22"/>
      <c r="P243" s="22"/>
      <c r="Q243" s="22">
        <v>3000.0</v>
      </c>
    </row>
    <row r="244" ht="12.75" customHeight="1">
      <c r="A244" s="12"/>
      <c r="B244" s="13">
        <v>3.04717662E8</v>
      </c>
      <c r="C244" s="14" t="s">
        <v>33</v>
      </c>
      <c r="D244" s="14" t="s">
        <v>411</v>
      </c>
      <c r="E244" s="14" t="s">
        <v>412</v>
      </c>
      <c r="F244" s="14" t="s">
        <v>20</v>
      </c>
      <c r="G244" s="15">
        <v>10.0</v>
      </c>
      <c r="H244" s="16">
        <v>42333.40980396991</v>
      </c>
      <c r="I244" s="17"/>
      <c r="J244" s="17"/>
      <c r="K244" s="16">
        <v>42333.420799155094</v>
      </c>
      <c r="L244" s="18">
        <v>54.0</v>
      </c>
      <c r="M244" s="11"/>
      <c r="N244" s="19" t="str">
        <f t="shared" si="41"/>
        <v> </v>
      </c>
      <c r="O244" s="13"/>
      <c r="P244" s="13"/>
      <c r="Q244" s="13">
        <v>3000.0</v>
      </c>
    </row>
    <row r="245" ht="12.75" customHeight="1">
      <c r="A245" s="21"/>
      <c r="B245" s="22">
        <v>3.04681414E8</v>
      </c>
      <c r="C245" s="23" t="s">
        <v>234</v>
      </c>
      <c r="D245" s="23" t="s">
        <v>413</v>
      </c>
      <c r="E245" s="23" t="s">
        <v>414</v>
      </c>
      <c r="F245" s="23" t="s">
        <v>20</v>
      </c>
      <c r="G245" s="15">
        <v>5.0</v>
      </c>
      <c r="H245" s="24">
        <v>42332.617483912036</v>
      </c>
      <c r="I245" s="25"/>
      <c r="J245" s="25"/>
      <c r="K245" s="24">
        <v>42332.70177392361</v>
      </c>
      <c r="L245" s="26">
        <v>41.0</v>
      </c>
      <c r="M245" s="11"/>
      <c r="N245" s="27" t="str">
        <f>HYPERLINK("http://reportservice_cname/ReportServer?%2FKnow101%2FTournament%20Detail%20Report&amp;p_tournament_key=304681414&amp;p_tilter_ix=20161889&amp;rs%3AParameterLanguage=","$6.85")</f>
        <v>$6.85</v>
      </c>
      <c r="O245" s="22"/>
      <c r="P245" s="22"/>
      <c r="Q245" s="22">
        <v>3000.0</v>
      </c>
    </row>
    <row r="246" ht="12.75" customHeight="1">
      <c r="A246" s="12"/>
      <c r="B246" s="13">
        <v>3.04681414E8</v>
      </c>
      <c r="C246" s="14" t="s">
        <v>234</v>
      </c>
      <c r="D246" s="14" t="s">
        <v>413</v>
      </c>
      <c r="E246" s="14" t="s">
        <v>414</v>
      </c>
      <c r="F246" s="14" t="s">
        <v>20</v>
      </c>
      <c r="G246" s="15">
        <v>5.0</v>
      </c>
      <c r="H246" s="16">
        <v>42332.617483912036</v>
      </c>
      <c r="I246" s="17"/>
      <c r="J246" s="17"/>
      <c r="K246" s="16">
        <v>42332.67449903935</v>
      </c>
      <c r="L246" s="18">
        <v>83.0</v>
      </c>
      <c r="M246" s="11"/>
      <c r="N246" s="19" t="str">
        <f t="shared" ref="N246:N248" si="42">HYPERLINK("http://reportservice_cname/ReportServer?%2FKnow101%2FTournament%20Detail%20Report&amp;p_tournament_key=304681414&amp;p_tilter_ix=20161889&amp;rs%3AParameterLanguage="," ")</f>
        <v> </v>
      </c>
      <c r="O246" s="13"/>
      <c r="P246" s="13"/>
      <c r="Q246" s="13">
        <v>3000.0</v>
      </c>
    </row>
    <row r="247" ht="12.75" customHeight="1">
      <c r="A247" s="21"/>
      <c r="B247" s="22">
        <v>3.04681414E8</v>
      </c>
      <c r="C247" s="23" t="s">
        <v>234</v>
      </c>
      <c r="D247" s="23" t="s">
        <v>413</v>
      </c>
      <c r="E247" s="23" t="s">
        <v>414</v>
      </c>
      <c r="F247" s="23" t="s">
        <v>20</v>
      </c>
      <c r="G247" s="15">
        <v>5.0</v>
      </c>
      <c r="H247" s="24">
        <v>42332.617483912036</v>
      </c>
      <c r="I247" s="25"/>
      <c r="J247" s="25"/>
      <c r="K247" s="24">
        <v>42332.65673973379</v>
      </c>
      <c r="L247" s="26">
        <v>140.0</v>
      </c>
      <c r="M247" s="11"/>
      <c r="N247" s="27" t="str">
        <f t="shared" si="42"/>
        <v> </v>
      </c>
      <c r="O247" s="22"/>
      <c r="P247" s="22"/>
      <c r="Q247" s="22">
        <v>3000.0</v>
      </c>
    </row>
    <row r="248" ht="12.75" customHeight="1">
      <c r="A248" s="12"/>
      <c r="B248" s="13">
        <v>3.04681414E8</v>
      </c>
      <c r="C248" s="14" t="s">
        <v>234</v>
      </c>
      <c r="D248" s="14" t="s">
        <v>413</v>
      </c>
      <c r="E248" s="14" t="s">
        <v>414</v>
      </c>
      <c r="F248" s="14" t="s">
        <v>20</v>
      </c>
      <c r="G248" s="15">
        <v>5.0</v>
      </c>
      <c r="H248" s="16">
        <v>42332.617483912036</v>
      </c>
      <c r="I248" s="17"/>
      <c r="J248" s="17"/>
      <c r="K248" s="16">
        <v>42332.63884857639</v>
      </c>
      <c r="L248" s="18">
        <v>170.0</v>
      </c>
      <c r="M248" s="11"/>
      <c r="N248" s="19" t="str">
        <f t="shared" si="42"/>
        <v> </v>
      </c>
      <c r="O248" s="13"/>
      <c r="P248" s="13"/>
      <c r="Q248" s="13">
        <v>3000.0</v>
      </c>
    </row>
    <row r="249" ht="12.75" customHeight="1">
      <c r="A249" s="21"/>
      <c r="B249" s="22">
        <v>3.04384784E8</v>
      </c>
      <c r="C249" s="23" t="s">
        <v>50</v>
      </c>
      <c r="D249" s="23" t="s">
        <v>415</v>
      </c>
      <c r="E249" s="23" t="s">
        <v>416</v>
      </c>
      <c r="F249" s="23" t="s">
        <v>20</v>
      </c>
      <c r="G249" s="15">
        <v>10.0</v>
      </c>
      <c r="H249" s="24">
        <v>42332.508765196755</v>
      </c>
      <c r="I249" s="25"/>
      <c r="J249" s="25"/>
      <c r="K249" s="24">
        <v>42332.637338506946</v>
      </c>
      <c r="L249" s="26">
        <v>185.0</v>
      </c>
      <c r="M249" s="11"/>
      <c r="N249" s="27" t="str">
        <f>HYPERLINK("http://reportservice_cname/ReportServer?%2FKnow101%2FTournament%20Detail%20Report&amp;p_tournament_key=304384784&amp;p_tilter_ix=20161889&amp;rs%3AParameterLanguage="," ")</f>
        <v> </v>
      </c>
      <c r="O249" s="22"/>
      <c r="P249" s="22"/>
      <c r="Q249" s="22">
        <v>5000.0</v>
      </c>
    </row>
    <row r="250" ht="12.75" customHeight="1">
      <c r="A250" s="12"/>
      <c r="B250" s="13">
        <v>3.04672507E8</v>
      </c>
      <c r="C250" s="14" t="s">
        <v>24</v>
      </c>
      <c r="D250" s="14" t="s">
        <v>417</v>
      </c>
      <c r="E250" s="14" t="s">
        <v>418</v>
      </c>
      <c r="F250" s="14" t="s">
        <v>20</v>
      </c>
      <c r="G250" s="15">
        <v>10.0</v>
      </c>
      <c r="H250" s="16">
        <v>42332.43502711805</v>
      </c>
      <c r="I250" s="17"/>
      <c r="J250" s="17"/>
      <c r="K250" s="16">
        <v>42332.6129099537</v>
      </c>
      <c r="L250" s="18">
        <v>6.0</v>
      </c>
      <c r="M250" s="11"/>
      <c r="N250" s="19" t="str">
        <f>HYPERLINK("http://reportservice_cname/ReportServer?%2FKnow101%2FTournament%20Detail%20Report&amp;p_tournament_key=304672507&amp;p_tilter_ix=20161889&amp;rs%3AParameterLanguage=","$127.56")</f>
        <v>$127.56</v>
      </c>
      <c r="O250" s="13"/>
      <c r="P250" s="13"/>
      <c r="Q250" s="13">
        <v>3000.0</v>
      </c>
    </row>
    <row r="251" ht="12.75" customHeight="1">
      <c r="A251" s="21"/>
      <c r="B251" s="22">
        <v>3.04677173E8</v>
      </c>
      <c r="C251" s="23" t="s">
        <v>21</v>
      </c>
      <c r="D251" s="23" t="s">
        <v>419</v>
      </c>
      <c r="E251" s="23" t="s">
        <v>420</v>
      </c>
      <c r="F251" s="23" t="s">
        <v>20</v>
      </c>
      <c r="G251" s="15">
        <v>10.0</v>
      </c>
      <c r="H251" s="24">
        <v>42332.55079591435</v>
      </c>
      <c r="I251" s="25"/>
      <c r="J251" s="25"/>
      <c r="K251" s="24">
        <v>42332.5930795949</v>
      </c>
      <c r="L251" s="26">
        <v>184.0</v>
      </c>
      <c r="M251" s="11"/>
      <c r="N251" s="27" t="str">
        <f>HYPERLINK("http://reportservice_cname/ReportServer?%2FKnow101%2FTournament%20Detail%20Report&amp;p_tournament_key=304677173&amp;p_tilter_ix=20161889&amp;rs%3AParameterLanguage="," ")</f>
        <v> </v>
      </c>
      <c r="O251" s="22"/>
      <c r="P251" s="22"/>
      <c r="Q251" s="22">
        <v>5000.0</v>
      </c>
    </row>
    <row r="252" ht="12.75" customHeight="1">
      <c r="A252" s="12"/>
      <c r="B252" s="13">
        <v>3.0467586E8</v>
      </c>
      <c r="C252" s="14" t="s">
        <v>259</v>
      </c>
      <c r="D252" s="14" t="s">
        <v>421</v>
      </c>
      <c r="E252" s="14" t="s">
        <v>422</v>
      </c>
      <c r="F252" s="14" t="s">
        <v>20</v>
      </c>
      <c r="G252" s="15">
        <v>2.5</v>
      </c>
      <c r="H252" s="16">
        <v>42332.5523940162</v>
      </c>
      <c r="I252" s="17"/>
      <c r="J252" s="17"/>
      <c r="K252" s="16">
        <v>42332.57436539351</v>
      </c>
      <c r="L252" s="18">
        <v>151.0</v>
      </c>
      <c r="M252" s="11"/>
      <c r="N252" s="19" t="str">
        <f>HYPERLINK("http://reportservice_cname/ReportServer?%2FKnow101%2FTournament%20Detail%20Report&amp;p_tournament_key=304675860&amp;p_tilter_ix=20161889&amp;rs%3AParameterLanguage="," ")</f>
        <v> </v>
      </c>
      <c r="O252" s="13"/>
      <c r="P252" s="13"/>
      <c r="Q252" s="13">
        <v>3000.0</v>
      </c>
    </row>
    <row r="253" ht="12.75" customHeight="1">
      <c r="A253" s="21"/>
      <c r="B253" s="22">
        <v>3.04677172E8</v>
      </c>
      <c r="C253" s="23" t="s">
        <v>382</v>
      </c>
      <c r="D253" s="23" t="s">
        <v>423</v>
      </c>
      <c r="E253" s="23" t="s">
        <v>424</v>
      </c>
      <c r="F253" s="23" t="s">
        <v>20</v>
      </c>
      <c r="G253" s="15">
        <v>2.5</v>
      </c>
      <c r="H253" s="24">
        <v>42332.53667372685</v>
      </c>
      <c r="I253" s="25"/>
      <c r="J253" s="25"/>
      <c r="K253" s="24">
        <v>42332.56419305555</v>
      </c>
      <c r="L253" s="26">
        <v>113.0</v>
      </c>
      <c r="M253" s="11"/>
      <c r="N253" s="27" t="str">
        <f>HYPERLINK("http://reportservice_cname/ReportServer?%2FKnow101%2FTournament%20Detail%20Report&amp;p_tournament_key=304677172&amp;p_tilter_ix=20161889&amp;rs%3AParameterLanguage="," ")</f>
        <v> </v>
      </c>
      <c r="O253" s="22"/>
      <c r="P253" s="22"/>
      <c r="Q253" s="22">
        <v>3000.0</v>
      </c>
    </row>
    <row r="254" ht="12.75" customHeight="1">
      <c r="A254" s="12"/>
      <c r="B254" s="13">
        <v>3.04677173E8</v>
      </c>
      <c r="C254" s="14" t="s">
        <v>21</v>
      </c>
      <c r="D254" s="14" t="s">
        <v>419</v>
      </c>
      <c r="E254" s="14" t="s">
        <v>420</v>
      </c>
      <c r="F254" s="14" t="s">
        <v>20</v>
      </c>
      <c r="G254" s="15">
        <v>10.0</v>
      </c>
      <c r="H254" s="16">
        <v>42332.51832554398</v>
      </c>
      <c r="I254" s="17"/>
      <c r="J254" s="17"/>
      <c r="K254" s="16">
        <v>42332.550563854165</v>
      </c>
      <c r="L254" s="18">
        <v>177.0</v>
      </c>
      <c r="M254" s="11"/>
      <c r="N254" s="19" t="str">
        <f>HYPERLINK("http://reportservice_cname/ReportServer?%2FKnow101%2FTournament%20Detail%20Report&amp;p_tournament_key=304677173&amp;p_tilter_ix=20161889&amp;rs%3AParameterLanguage="," ")</f>
        <v> </v>
      </c>
      <c r="O254" s="13"/>
      <c r="P254" s="13"/>
      <c r="Q254" s="13">
        <v>5000.0</v>
      </c>
    </row>
    <row r="255" ht="12.75" customHeight="1">
      <c r="A255" s="21"/>
      <c r="B255" s="22">
        <v>3.0467586E8</v>
      </c>
      <c r="C255" s="23" t="s">
        <v>259</v>
      </c>
      <c r="D255" s="23" t="s">
        <v>421</v>
      </c>
      <c r="E255" s="23" t="s">
        <v>422</v>
      </c>
      <c r="F255" s="23" t="s">
        <v>20</v>
      </c>
      <c r="G255" s="15">
        <v>2.5</v>
      </c>
      <c r="H255" s="24">
        <v>42332.53652144676</v>
      </c>
      <c r="I255" s="25"/>
      <c r="J255" s="25"/>
      <c r="K255" s="24">
        <v>42332.55023417824</v>
      </c>
      <c r="L255" s="26">
        <v>204.0</v>
      </c>
      <c r="M255" s="11"/>
      <c r="N255" s="27" t="str">
        <f>HYPERLINK("http://reportservice_cname/ReportServer?%2FKnow101%2FTournament%20Detail%20Report&amp;p_tournament_key=304675860&amp;p_tilter_ix=20161889&amp;rs%3AParameterLanguage="," ")</f>
        <v> </v>
      </c>
      <c r="O255" s="22"/>
      <c r="P255" s="22"/>
      <c r="Q255" s="22">
        <v>3000.0</v>
      </c>
    </row>
    <row r="256" ht="12.75" customHeight="1">
      <c r="A256" s="12"/>
      <c r="B256" s="13">
        <v>3.046715E8</v>
      </c>
      <c r="C256" s="14" t="s">
        <v>36</v>
      </c>
      <c r="D256" s="14" t="s">
        <v>425</v>
      </c>
      <c r="E256" s="14" t="s">
        <v>426</v>
      </c>
      <c r="F256" s="14" t="s">
        <v>20</v>
      </c>
      <c r="G256" s="15">
        <v>2.5</v>
      </c>
      <c r="H256" s="16">
        <v>42332.48143788194</v>
      </c>
      <c r="I256" s="17"/>
      <c r="J256" s="17"/>
      <c r="K256" s="16">
        <v>42332.53207195602</v>
      </c>
      <c r="L256" s="18">
        <v>39.0</v>
      </c>
      <c r="M256" s="11"/>
      <c r="N256" s="19" t="str">
        <f>HYPERLINK("http://reportservice_cname/ReportServer?%2FKnow101%2FTournament%20Detail%20Report&amp;p_tournament_key=304671500&amp;p_tilter_ix=20161889&amp;rs%3AParameterLanguage=","$3.47")</f>
        <v>$3.47</v>
      </c>
      <c r="O256" s="13"/>
      <c r="P256" s="13"/>
      <c r="Q256" s="13">
        <v>3000.0</v>
      </c>
    </row>
    <row r="257" ht="12.75" customHeight="1">
      <c r="A257" s="21"/>
      <c r="B257" s="22">
        <v>3.046715E8</v>
      </c>
      <c r="C257" s="23" t="s">
        <v>36</v>
      </c>
      <c r="D257" s="23" t="s">
        <v>425</v>
      </c>
      <c r="E257" s="23" t="s">
        <v>426</v>
      </c>
      <c r="F257" s="23" t="s">
        <v>20</v>
      </c>
      <c r="G257" s="15">
        <v>2.5</v>
      </c>
      <c r="H257" s="24">
        <v>42332.4808508912</v>
      </c>
      <c r="I257" s="25"/>
      <c r="J257" s="25"/>
      <c r="K257" s="24">
        <v>42332.481372800925</v>
      </c>
      <c r="L257" s="26">
        <v>151.0</v>
      </c>
      <c r="M257" s="11"/>
      <c r="N257" s="27" t="str">
        <f t="shared" ref="N257:N258" si="43">HYPERLINK("http://reportservice_cname/ReportServer?%2FKnow101%2FTournament%20Detail%20Report&amp;p_tournament_key=304671500&amp;p_tilter_ix=20161889&amp;rs%3AParameterLanguage="," ")</f>
        <v> </v>
      </c>
      <c r="O257" s="22"/>
      <c r="P257" s="22"/>
      <c r="Q257" s="22">
        <v>3000.0</v>
      </c>
    </row>
    <row r="258" ht="12.75" customHeight="1">
      <c r="A258" s="12"/>
      <c r="B258" s="13">
        <v>3.046715E8</v>
      </c>
      <c r="C258" s="14" t="s">
        <v>36</v>
      </c>
      <c r="D258" s="14" t="s">
        <v>425</v>
      </c>
      <c r="E258" s="14" t="s">
        <v>426</v>
      </c>
      <c r="F258" s="14" t="s">
        <v>20</v>
      </c>
      <c r="G258" s="15">
        <v>2.5</v>
      </c>
      <c r="H258" s="16">
        <v>42332.43131385416</v>
      </c>
      <c r="I258" s="17"/>
      <c r="J258" s="17"/>
      <c r="K258" s="16">
        <v>42332.48051396991</v>
      </c>
      <c r="L258" s="18">
        <v>152.0</v>
      </c>
      <c r="M258" s="11"/>
      <c r="N258" s="19" t="str">
        <f t="shared" si="43"/>
        <v> </v>
      </c>
      <c r="O258" s="13"/>
      <c r="P258" s="13"/>
      <c r="Q258" s="13">
        <v>3000.0</v>
      </c>
    </row>
    <row r="259" ht="12.75" customHeight="1">
      <c r="A259" s="21"/>
      <c r="B259" s="22">
        <v>3.04606147E8</v>
      </c>
      <c r="C259" s="23" t="s">
        <v>36</v>
      </c>
      <c r="D259" s="23" t="s">
        <v>427</v>
      </c>
      <c r="E259" s="23" t="s">
        <v>428</v>
      </c>
      <c r="F259" s="23" t="s">
        <v>20</v>
      </c>
      <c r="G259" s="15">
        <v>10.0</v>
      </c>
      <c r="H259" s="24">
        <v>42330.93772461805</v>
      </c>
      <c r="I259" s="25"/>
      <c r="J259" s="25"/>
      <c r="K259" s="24">
        <v>42330.97941640046</v>
      </c>
      <c r="L259" s="26">
        <v>19.0</v>
      </c>
      <c r="M259" s="11"/>
      <c r="N259" s="27" t="str">
        <f>HYPERLINK("http://reportservice_cname/ReportServer?%2FKnow101%2FTournament%20Detail%20Report&amp;p_tournament_key=304606147&amp;p_tilter_ix=20161889&amp;rs%3AParameterLanguage="," ")</f>
        <v> </v>
      </c>
      <c r="O259" s="22"/>
      <c r="P259" s="22"/>
      <c r="Q259" s="22">
        <v>3000.0</v>
      </c>
    </row>
    <row r="260" ht="12.75" customHeight="1">
      <c r="A260" s="12"/>
      <c r="B260" s="13">
        <v>3.04607386E8</v>
      </c>
      <c r="C260" s="14" t="s">
        <v>227</v>
      </c>
      <c r="D260" s="14" t="s">
        <v>429</v>
      </c>
      <c r="E260" s="14" t="s">
        <v>430</v>
      </c>
      <c r="F260" s="14" t="s">
        <v>20</v>
      </c>
      <c r="G260" s="15">
        <v>5.0</v>
      </c>
      <c r="H260" s="16">
        <v>42330.9760290162</v>
      </c>
      <c r="I260" s="17"/>
      <c r="J260" s="17"/>
      <c r="K260" s="16">
        <v>42330.97754918981</v>
      </c>
      <c r="L260" s="18">
        <v>43.0</v>
      </c>
      <c r="M260" s="11"/>
      <c r="N260" s="19" t="str">
        <f>HYPERLINK("http://reportservice_cname/ReportServer?%2FKnow101%2FTournament%20Detail%20Report&amp;p_tournament_key=304607386&amp;p_tilter_ix=20161889&amp;rs%3AParameterLanguage="," ")</f>
        <v> </v>
      </c>
      <c r="O260" s="13"/>
      <c r="P260" s="13"/>
      <c r="Q260" s="13">
        <v>5000.0</v>
      </c>
    </row>
    <row r="261" ht="12.75" customHeight="1">
      <c r="A261" s="21"/>
      <c r="B261" s="22">
        <v>3.04606147E8</v>
      </c>
      <c r="C261" s="23" t="s">
        <v>36</v>
      </c>
      <c r="D261" s="23" t="s">
        <v>427</v>
      </c>
      <c r="E261" s="23" t="s">
        <v>428</v>
      </c>
      <c r="F261" s="23" t="s">
        <v>20</v>
      </c>
      <c r="G261" s="15">
        <v>10.0</v>
      </c>
      <c r="H261" s="24">
        <v>42330.92847673611</v>
      </c>
      <c r="I261" s="25"/>
      <c r="J261" s="25"/>
      <c r="K261" s="24">
        <v>42330.970972766205</v>
      </c>
      <c r="L261" s="26">
        <v>22.0</v>
      </c>
      <c r="M261" s="11"/>
      <c r="N261" s="27" t="str">
        <f t="shared" ref="N261:N262" si="44">HYPERLINK("http://reportservice_cname/ReportServer?%2FKnow101%2FTournament%20Detail%20Report&amp;p_tournament_key=304606147&amp;p_tilter_ix=20161889&amp;rs%3AParameterLanguage="," ")</f>
        <v> </v>
      </c>
      <c r="O261" s="22"/>
      <c r="P261" s="22"/>
      <c r="Q261" s="22">
        <v>3000.0</v>
      </c>
    </row>
    <row r="262" ht="12.75" customHeight="1">
      <c r="A262" s="12"/>
      <c r="B262" s="13">
        <v>3.04606147E8</v>
      </c>
      <c r="C262" s="14" t="s">
        <v>36</v>
      </c>
      <c r="D262" s="14" t="s">
        <v>427</v>
      </c>
      <c r="E262" s="14" t="s">
        <v>428</v>
      </c>
      <c r="F262" s="14" t="s">
        <v>20</v>
      </c>
      <c r="G262" s="15">
        <v>10.0</v>
      </c>
      <c r="H262" s="16">
        <v>42330.94501103009</v>
      </c>
      <c r="I262" s="17"/>
      <c r="J262" s="17"/>
      <c r="K262" s="16">
        <v>42330.96718622685</v>
      </c>
      <c r="L262" s="18">
        <v>25.0</v>
      </c>
      <c r="M262" s="11"/>
      <c r="N262" s="19" t="str">
        <f t="shared" si="44"/>
        <v> </v>
      </c>
      <c r="O262" s="13"/>
      <c r="P262" s="13"/>
      <c r="Q262" s="13">
        <v>3000.0</v>
      </c>
    </row>
    <row r="263" ht="12.75" customHeight="1">
      <c r="A263" s="21"/>
      <c r="B263" s="22">
        <v>3.04604212E8</v>
      </c>
      <c r="C263" s="23" t="s">
        <v>203</v>
      </c>
      <c r="D263" s="23" t="s">
        <v>431</v>
      </c>
      <c r="E263" s="23" t="s">
        <v>432</v>
      </c>
      <c r="F263" s="23" t="s">
        <v>20</v>
      </c>
      <c r="G263" s="15">
        <v>5.0</v>
      </c>
      <c r="H263" s="24">
        <v>42330.92922453704</v>
      </c>
      <c r="I263" s="25"/>
      <c r="J263" s="25"/>
      <c r="K263" s="24">
        <v>42330.9670840625</v>
      </c>
      <c r="L263" s="26">
        <v>82.0</v>
      </c>
      <c r="M263" s="11"/>
      <c r="N263" s="27" t="str">
        <f t="shared" ref="N263:N265" si="45">HYPERLINK("http://reportservice_cname/ReportServer?%2FKnow101%2FTournament%20Detail%20Report&amp;p_tournament_key=304604212&amp;p_tilter_ix=20161889&amp;rs%3AParameterLanguage="," ")</f>
        <v> </v>
      </c>
      <c r="O263" s="22"/>
      <c r="P263" s="22"/>
      <c r="Q263" s="22">
        <v>2000.0</v>
      </c>
    </row>
    <row r="264" ht="12.75" customHeight="1">
      <c r="A264" s="12"/>
      <c r="B264" s="13">
        <v>3.04604212E8</v>
      </c>
      <c r="C264" s="14" t="s">
        <v>203</v>
      </c>
      <c r="D264" s="14" t="s">
        <v>431</v>
      </c>
      <c r="E264" s="14" t="s">
        <v>432</v>
      </c>
      <c r="F264" s="14" t="s">
        <v>20</v>
      </c>
      <c r="G264" s="15">
        <v>5.0</v>
      </c>
      <c r="H264" s="16">
        <v>42330.93743561342</v>
      </c>
      <c r="I264" s="17"/>
      <c r="J264" s="17"/>
      <c r="K264" s="16">
        <v>42330.959996377314</v>
      </c>
      <c r="L264" s="18">
        <v>86.0</v>
      </c>
      <c r="M264" s="11"/>
      <c r="N264" s="19" t="str">
        <f t="shared" si="45"/>
        <v> </v>
      </c>
      <c r="O264" s="13"/>
      <c r="P264" s="13"/>
      <c r="Q264" s="13">
        <v>2000.0</v>
      </c>
    </row>
    <row r="265" ht="12.75" customHeight="1">
      <c r="A265" s="21"/>
      <c r="B265" s="22">
        <v>3.04604212E8</v>
      </c>
      <c r="C265" s="23" t="s">
        <v>203</v>
      </c>
      <c r="D265" s="23" t="s">
        <v>431</v>
      </c>
      <c r="E265" s="23" t="s">
        <v>432</v>
      </c>
      <c r="F265" s="23" t="s">
        <v>20</v>
      </c>
      <c r="G265" s="15">
        <v>5.0</v>
      </c>
      <c r="H265" s="24">
        <v>42330.92804922454</v>
      </c>
      <c r="I265" s="25"/>
      <c r="J265" s="25"/>
      <c r="K265" s="24">
        <v>42330.93734737268</v>
      </c>
      <c r="L265" s="26">
        <v>97.0</v>
      </c>
      <c r="M265" s="11"/>
      <c r="N265" s="27" t="str">
        <f t="shared" si="45"/>
        <v> </v>
      </c>
      <c r="O265" s="22"/>
      <c r="P265" s="22"/>
      <c r="Q265" s="22">
        <v>2000.0</v>
      </c>
    </row>
    <row r="266" ht="12.75" customHeight="1">
      <c r="A266" s="12"/>
      <c r="B266" s="13">
        <v>3.04602255E8</v>
      </c>
      <c r="C266" s="14" t="s">
        <v>33</v>
      </c>
      <c r="D266" s="14" t="s">
        <v>433</v>
      </c>
      <c r="E266" s="14" t="s">
        <v>434</v>
      </c>
      <c r="F266" s="14" t="s">
        <v>20</v>
      </c>
      <c r="G266" s="15">
        <v>10.0</v>
      </c>
      <c r="H266" s="16">
        <v>42330.85717916666</v>
      </c>
      <c r="I266" s="17"/>
      <c r="J266" s="17"/>
      <c r="K266" s="16">
        <v>42330.92557037037</v>
      </c>
      <c r="L266" s="18">
        <v>7.0</v>
      </c>
      <c r="M266" s="11"/>
      <c r="N266" s="19" t="str">
        <f>HYPERLINK("http://reportservice_cname/ReportServer?%2FKnow101%2FTournament%20Detail%20Report&amp;p_tournament_key=304602255&amp;p_tilter_ix=20161889&amp;rs%3AParameterLanguage=","$53.48")</f>
        <v>$53.48</v>
      </c>
      <c r="O266" s="13"/>
      <c r="P266" s="13"/>
      <c r="Q266" s="13">
        <v>3000.0</v>
      </c>
    </row>
    <row r="267" ht="12.75" customHeight="1">
      <c r="A267" s="21"/>
      <c r="B267" s="22">
        <v>3.04290994E8</v>
      </c>
      <c r="C267" s="23" t="s">
        <v>435</v>
      </c>
      <c r="D267" s="23" t="s">
        <v>436</v>
      </c>
      <c r="E267" s="23" t="s">
        <v>437</v>
      </c>
      <c r="F267" s="23" t="s">
        <v>20</v>
      </c>
      <c r="G267" s="15">
        <v>2.5</v>
      </c>
      <c r="H267" s="24">
        <v>42330.70319047454</v>
      </c>
      <c r="I267" s="25"/>
      <c r="J267" s="25"/>
      <c r="K267" s="24">
        <v>42330.857016979164</v>
      </c>
      <c r="L267" s="26">
        <v>27.0</v>
      </c>
      <c r="M267" s="11"/>
      <c r="N267" s="27" t="str">
        <f>HYPERLINK("http://reportservice_cname/ReportServer?%2FKnow101%2FTournament%20Detail%20Report&amp;p_tournament_key=304290994&amp;p_tilter_ix=20161889&amp;rs%3AParameterLanguage=","$10.74")</f>
        <v>$10.74</v>
      </c>
      <c r="O267" s="22"/>
      <c r="P267" s="22"/>
      <c r="Q267" s="22">
        <v>5000.0</v>
      </c>
    </row>
    <row r="268" ht="12.75" customHeight="1">
      <c r="A268" s="12"/>
      <c r="B268" s="13">
        <v>3.04597424E8</v>
      </c>
      <c r="C268" s="14" t="s">
        <v>220</v>
      </c>
      <c r="D268" s="14" t="s">
        <v>438</v>
      </c>
      <c r="E268" s="14" t="s">
        <v>439</v>
      </c>
      <c r="F268" s="14" t="s">
        <v>20</v>
      </c>
      <c r="G268" s="15">
        <v>10.0</v>
      </c>
      <c r="H268" s="16">
        <v>42330.830965891204</v>
      </c>
      <c r="I268" s="17"/>
      <c r="J268" s="17"/>
      <c r="K268" s="16">
        <v>42330.85595216435</v>
      </c>
      <c r="L268" s="18">
        <v>26.0</v>
      </c>
      <c r="M268" s="11"/>
      <c r="N268" s="19" t="str">
        <f>HYPERLINK("http://reportservice_cname/ReportServer?%2FKnow101%2FTournament%20Detail%20Report&amp;p_tournament_key=304597424&amp;p_tilter_ix=20161889&amp;rs%3AParameterLanguage="," ")</f>
        <v> </v>
      </c>
      <c r="O268" s="13"/>
      <c r="P268" s="13"/>
      <c r="Q268" s="13">
        <v>3000.0</v>
      </c>
    </row>
    <row r="269" ht="12.75" customHeight="1">
      <c r="A269" s="21"/>
      <c r="B269" s="22">
        <v>3.04598072E8</v>
      </c>
      <c r="C269" s="23" t="s">
        <v>440</v>
      </c>
      <c r="D269" s="23" t="s">
        <v>441</v>
      </c>
      <c r="E269" s="23" t="s">
        <v>442</v>
      </c>
      <c r="F269" s="23" t="s">
        <v>20</v>
      </c>
      <c r="G269" s="15">
        <v>1.0</v>
      </c>
      <c r="H269" s="24">
        <v>42330.8492003125</v>
      </c>
      <c r="I269" s="25"/>
      <c r="J269" s="25"/>
      <c r="K269" s="24">
        <v>42330.850534375</v>
      </c>
      <c r="L269" s="26">
        <v>92.0</v>
      </c>
      <c r="M269" s="11"/>
      <c r="N269" s="27" t="str">
        <f>HYPERLINK("http://reportservice_cname/ReportServer?%2FKnow101%2FTournament%20Detail%20Report&amp;p_tournament_key=304598072&amp;p_tilter_ix=20161889&amp;rs%3AParameterLanguage="," ")</f>
        <v> </v>
      </c>
      <c r="O269" s="22"/>
      <c r="P269" s="22"/>
      <c r="Q269" s="22">
        <v>3000.0</v>
      </c>
    </row>
    <row r="270" ht="12.75" customHeight="1">
      <c r="A270" s="12"/>
      <c r="B270" s="13">
        <v>3.04597424E8</v>
      </c>
      <c r="C270" s="14" t="s">
        <v>220</v>
      </c>
      <c r="D270" s="14" t="s">
        <v>438</v>
      </c>
      <c r="E270" s="14" t="s">
        <v>439</v>
      </c>
      <c r="F270" s="14" t="s">
        <v>20</v>
      </c>
      <c r="G270" s="15">
        <v>10.0</v>
      </c>
      <c r="H270" s="16">
        <v>42330.767386423606</v>
      </c>
      <c r="I270" s="17"/>
      <c r="J270" s="17"/>
      <c r="K270" s="16">
        <v>42330.81024105324</v>
      </c>
      <c r="L270" s="18">
        <v>69.0</v>
      </c>
      <c r="M270" s="11"/>
      <c r="N270" s="19" t="str">
        <f>HYPERLINK("http://reportservice_cname/ReportServer?%2FKnow101%2FTournament%20Detail%20Report&amp;p_tournament_key=304597424&amp;p_tilter_ix=20161889&amp;rs%3AParameterLanguage="," ")</f>
        <v> </v>
      </c>
      <c r="O270" s="13"/>
      <c r="P270" s="13"/>
      <c r="Q270" s="13">
        <v>3000.0</v>
      </c>
    </row>
    <row r="271" ht="12.75" customHeight="1">
      <c r="A271" s="21"/>
      <c r="B271" s="22">
        <v>3.04290994E8</v>
      </c>
      <c r="C271" s="23" t="s">
        <v>435</v>
      </c>
      <c r="D271" s="23" t="s">
        <v>436</v>
      </c>
      <c r="E271" s="23" t="s">
        <v>437</v>
      </c>
      <c r="F271" s="23" t="s">
        <v>20</v>
      </c>
      <c r="G271" s="15">
        <v>2.5</v>
      </c>
      <c r="H271" s="24">
        <v>42330.70319047454</v>
      </c>
      <c r="I271" s="25"/>
      <c r="J271" s="25"/>
      <c r="K271" s="24">
        <v>42330.72569424768</v>
      </c>
      <c r="L271" s="26">
        <v>464.0</v>
      </c>
      <c r="M271" s="11"/>
      <c r="N271" s="27" t="str">
        <f t="shared" ref="N271:N272" si="46">HYPERLINK("http://reportservice_cname/ReportServer?%2FKnow101%2FTournament%20Detail%20Report&amp;p_tournament_key=304290994&amp;p_tilter_ix=20161889&amp;rs%3AParameterLanguage="," ")</f>
        <v> </v>
      </c>
      <c r="O271" s="22"/>
      <c r="P271" s="22"/>
      <c r="Q271" s="22">
        <v>5000.0</v>
      </c>
    </row>
    <row r="272" ht="12.75" customHeight="1">
      <c r="A272" s="12"/>
      <c r="B272" s="13">
        <v>3.04290994E8</v>
      </c>
      <c r="C272" s="14" t="s">
        <v>435</v>
      </c>
      <c r="D272" s="14" t="s">
        <v>436</v>
      </c>
      <c r="E272" s="14" t="s">
        <v>437</v>
      </c>
      <c r="F272" s="14" t="s">
        <v>20</v>
      </c>
      <c r="G272" s="15">
        <v>2.5</v>
      </c>
      <c r="H272" s="16">
        <v>42330.70319047454</v>
      </c>
      <c r="I272" s="17"/>
      <c r="J272" s="17"/>
      <c r="K272" s="16">
        <v>42330.723282326384</v>
      </c>
      <c r="L272" s="18">
        <v>478.0</v>
      </c>
      <c r="M272" s="11"/>
      <c r="N272" s="19" t="str">
        <f t="shared" si="46"/>
        <v> </v>
      </c>
      <c r="O272" s="13"/>
      <c r="P272" s="13"/>
      <c r="Q272" s="13">
        <v>5000.0</v>
      </c>
    </row>
    <row r="273" ht="12.75" customHeight="1">
      <c r="A273" s="21"/>
      <c r="B273" s="22">
        <v>3.04584624E8</v>
      </c>
      <c r="C273" s="23" t="s">
        <v>234</v>
      </c>
      <c r="D273" s="23" t="s">
        <v>443</v>
      </c>
      <c r="E273" s="23" t="s">
        <v>444</v>
      </c>
      <c r="F273" s="23" t="s">
        <v>20</v>
      </c>
      <c r="G273" s="15">
        <v>5.0</v>
      </c>
      <c r="H273" s="24">
        <v>42330.647043715275</v>
      </c>
      <c r="I273" s="25"/>
      <c r="J273" s="25"/>
      <c r="K273" s="24">
        <v>42330.70291033565</v>
      </c>
      <c r="L273" s="26">
        <v>36.0</v>
      </c>
      <c r="M273" s="11"/>
      <c r="N273" s="27" t="str">
        <f>HYPERLINK("http://reportservice_cname/ReportServer?%2FKnow101%2FTournament%20Detail%20Report&amp;p_tournament_key=304584624&amp;p_tilter_ix=20161889&amp;rs%3AParameterLanguage=","$7.79")</f>
        <v>$7.79</v>
      </c>
      <c r="O273" s="22"/>
      <c r="P273" s="22"/>
      <c r="Q273" s="22">
        <v>3000.0</v>
      </c>
    </row>
    <row r="274" ht="12.75" customHeight="1">
      <c r="A274" s="12"/>
      <c r="B274" s="13">
        <v>3.04584624E8</v>
      </c>
      <c r="C274" s="14" t="s">
        <v>234</v>
      </c>
      <c r="D274" s="14" t="s">
        <v>443</v>
      </c>
      <c r="E274" s="14" t="s">
        <v>444</v>
      </c>
      <c r="F274" s="14" t="s">
        <v>20</v>
      </c>
      <c r="G274" s="15">
        <v>5.0</v>
      </c>
      <c r="H274" s="16">
        <v>42330.647043715275</v>
      </c>
      <c r="I274" s="17"/>
      <c r="J274" s="17"/>
      <c r="K274" s="16">
        <v>42330.65657496527</v>
      </c>
      <c r="L274" s="18">
        <v>143.0</v>
      </c>
      <c r="M274" s="11"/>
      <c r="N274" s="19" t="str">
        <f>HYPERLINK("http://reportservice_cname/ReportServer?%2FKnow101%2FTournament%20Detail%20Report&amp;p_tournament_key=304584624&amp;p_tilter_ix=20161889&amp;rs%3AParameterLanguage="," ")</f>
        <v> </v>
      </c>
      <c r="O274" s="13"/>
      <c r="P274" s="13"/>
      <c r="Q274" s="13">
        <v>3000.0</v>
      </c>
    </row>
    <row r="275" ht="12.75" customHeight="1">
      <c r="A275" s="21"/>
      <c r="B275" s="22">
        <v>3.04283067E8</v>
      </c>
      <c r="C275" s="23" t="s">
        <v>76</v>
      </c>
      <c r="D275" s="23" t="s">
        <v>445</v>
      </c>
      <c r="E275" s="23" t="s">
        <v>446</v>
      </c>
      <c r="F275" s="23" t="s">
        <v>20</v>
      </c>
      <c r="G275" s="15">
        <v>10.0</v>
      </c>
      <c r="H275" s="24">
        <v>42330.54603009259</v>
      </c>
      <c r="I275" s="25"/>
      <c r="J275" s="25"/>
      <c r="K275" s="24">
        <v>42330.64229166666</v>
      </c>
      <c r="L275" s="26">
        <v>568.0</v>
      </c>
      <c r="M275" s="11"/>
      <c r="N275" s="27" t="str">
        <f>HYPERLINK("http://reportservice_cname/ReportServer?%2FKnow101%2FTournament%20Detail%20Report&amp;p_tournament_key=304283067&amp;p_tilter_ix=20161889&amp;rs%3AParameterLanguage="," ")</f>
        <v> </v>
      </c>
      <c r="O275" s="22"/>
      <c r="P275" s="22"/>
      <c r="Q275" s="22">
        <v>4220.0</v>
      </c>
    </row>
    <row r="276" ht="12.75" customHeight="1">
      <c r="A276" s="12"/>
      <c r="B276" s="13">
        <v>3.04287865E8</v>
      </c>
      <c r="C276" s="14" t="s">
        <v>79</v>
      </c>
      <c r="D276" s="14" t="s">
        <v>447</v>
      </c>
      <c r="E276" s="14" t="s">
        <v>448</v>
      </c>
      <c r="F276" s="14" t="s">
        <v>20</v>
      </c>
      <c r="G276" s="15">
        <v>10.0</v>
      </c>
      <c r="H276" s="16">
        <v>42330.585821215274</v>
      </c>
      <c r="I276" s="17"/>
      <c r="J276" s="17"/>
      <c r="K276" s="16">
        <v>42330.63549788194</v>
      </c>
      <c r="L276" s="18">
        <v>276.0</v>
      </c>
      <c r="M276" s="11"/>
      <c r="N276" s="19" t="str">
        <f>HYPERLINK("http://reportservice_cname/ReportServer?%2FKnow101%2FTournament%20Detail%20Report&amp;p_tournament_key=304287865&amp;p_tilter_ix=20161889&amp;rs%3AParameterLanguage="," ")</f>
        <v> </v>
      </c>
      <c r="O276" s="13"/>
      <c r="P276" s="13"/>
      <c r="Q276" s="13">
        <v>5000.0</v>
      </c>
    </row>
    <row r="277" ht="12.75" customHeight="1">
      <c r="A277" s="21"/>
      <c r="B277" s="22">
        <v>3.04283067E8</v>
      </c>
      <c r="C277" s="23" t="s">
        <v>76</v>
      </c>
      <c r="D277" s="23" t="s">
        <v>445</v>
      </c>
      <c r="E277" s="23" t="s">
        <v>446</v>
      </c>
      <c r="F277" s="23" t="s">
        <v>20</v>
      </c>
      <c r="G277" s="15">
        <v>10.0</v>
      </c>
      <c r="H277" s="24">
        <v>42330.604579363426</v>
      </c>
      <c r="I277" s="25"/>
      <c r="J277" s="25"/>
      <c r="K277" s="24">
        <v>42330.61375578704</v>
      </c>
      <c r="L277" s="26">
        <v>958.0</v>
      </c>
      <c r="M277" s="11"/>
      <c r="N277" s="27" t="str">
        <f>HYPERLINK("http://reportservice_cname/ReportServer?%2FKnow101%2FTournament%20Detail%20Report&amp;p_tournament_key=304283067&amp;p_tilter_ix=20161889&amp;rs%3AParameterLanguage="," ")</f>
        <v> </v>
      </c>
      <c r="O277" s="22"/>
      <c r="P277" s="22"/>
      <c r="Q277" s="22">
        <v>4220.0</v>
      </c>
    </row>
    <row r="278" ht="12.75" customHeight="1">
      <c r="A278" s="12"/>
      <c r="B278" s="13">
        <v>3.0458056E8</v>
      </c>
      <c r="C278" s="14" t="s">
        <v>21</v>
      </c>
      <c r="D278" s="14" t="s">
        <v>449</v>
      </c>
      <c r="E278" s="14" t="s">
        <v>450</v>
      </c>
      <c r="F278" s="14" t="s">
        <v>20</v>
      </c>
      <c r="G278" s="15">
        <v>10.0</v>
      </c>
      <c r="H278" s="16">
        <v>42330.54898202546</v>
      </c>
      <c r="I278" s="17"/>
      <c r="J278" s="17"/>
      <c r="K278" s="16">
        <v>42330.56928564815</v>
      </c>
      <c r="L278" s="18">
        <v>255.0</v>
      </c>
      <c r="M278" s="11"/>
      <c r="N278" s="19" t="str">
        <f t="shared" ref="N278:N279" si="47">HYPERLINK("http://reportservice_cname/ReportServer?%2FKnow101%2FTournament%20Detail%20Report&amp;p_tournament_key=304580560&amp;p_tilter_ix=20161889&amp;rs%3AParameterLanguage="," ")</f>
        <v> </v>
      </c>
      <c r="O278" s="13"/>
      <c r="P278" s="13"/>
      <c r="Q278" s="13">
        <v>5000.0</v>
      </c>
    </row>
    <row r="279" ht="12.75" customHeight="1">
      <c r="A279" s="21"/>
      <c r="B279" s="22">
        <v>3.0458056E8</v>
      </c>
      <c r="C279" s="23" t="s">
        <v>21</v>
      </c>
      <c r="D279" s="23" t="s">
        <v>449</v>
      </c>
      <c r="E279" s="23" t="s">
        <v>450</v>
      </c>
      <c r="F279" s="23" t="s">
        <v>20</v>
      </c>
      <c r="G279" s="15">
        <v>10.0</v>
      </c>
      <c r="H279" s="24">
        <v>42330.53022804398</v>
      </c>
      <c r="I279" s="25"/>
      <c r="J279" s="25"/>
      <c r="K279" s="24">
        <v>42330.548867210644</v>
      </c>
      <c r="L279" s="26">
        <v>250.0</v>
      </c>
      <c r="M279" s="11"/>
      <c r="N279" s="27" t="str">
        <f t="shared" si="47"/>
        <v> </v>
      </c>
      <c r="O279" s="22"/>
      <c r="P279" s="22"/>
      <c r="Q279" s="22">
        <v>5000.0</v>
      </c>
    </row>
    <row r="280" ht="12.75" customHeight="1">
      <c r="A280" s="12"/>
      <c r="B280" s="13">
        <v>3.04575635E8</v>
      </c>
      <c r="C280" s="14" t="s">
        <v>24</v>
      </c>
      <c r="D280" s="14" t="s">
        <v>451</v>
      </c>
      <c r="E280" s="14" t="s">
        <v>452</v>
      </c>
      <c r="F280" s="14" t="s">
        <v>20</v>
      </c>
      <c r="G280" s="15">
        <v>10.0</v>
      </c>
      <c r="H280" s="16">
        <v>42330.46859880787</v>
      </c>
      <c r="I280" s="17"/>
      <c r="J280" s="17"/>
      <c r="K280" s="16">
        <v>42330.48398873842</v>
      </c>
      <c r="L280" s="18">
        <v>163.0</v>
      </c>
      <c r="M280" s="11"/>
      <c r="N280" s="19" t="str">
        <f t="shared" ref="N280:N281" si="48">HYPERLINK("http://reportservice_cname/ReportServer?%2FKnow101%2FTournament%20Detail%20Report&amp;p_tournament_key=304575635&amp;p_tilter_ix=20161889&amp;rs%3AParameterLanguage="," ")</f>
        <v> </v>
      </c>
      <c r="O280" s="13"/>
      <c r="P280" s="13"/>
      <c r="Q280" s="13">
        <v>3000.0</v>
      </c>
    </row>
    <row r="281" ht="12.75" customHeight="1">
      <c r="A281" s="21"/>
      <c r="B281" s="22">
        <v>3.04575635E8</v>
      </c>
      <c r="C281" s="23" t="s">
        <v>24</v>
      </c>
      <c r="D281" s="23" t="s">
        <v>451</v>
      </c>
      <c r="E281" s="23" t="s">
        <v>452</v>
      </c>
      <c r="F281" s="23" t="s">
        <v>20</v>
      </c>
      <c r="G281" s="15">
        <v>10.0</v>
      </c>
      <c r="H281" s="24">
        <v>42330.41820891204</v>
      </c>
      <c r="I281" s="25"/>
      <c r="J281" s="25"/>
      <c r="K281" s="24">
        <v>42330.468543634255</v>
      </c>
      <c r="L281" s="26">
        <v>166.0</v>
      </c>
      <c r="M281" s="11"/>
      <c r="N281" s="27" t="str">
        <f t="shared" si="48"/>
        <v> </v>
      </c>
      <c r="O281" s="22"/>
      <c r="P281" s="22"/>
      <c r="Q281" s="22">
        <v>3000.0</v>
      </c>
    </row>
    <row r="282" ht="12.75" customHeight="1">
      <c r="A282" s="12"/>
      <c r="B282" s="13">
        <v>3.04574556E8</v>
      </c>
      <c r="C282" s="14" t="s">
        <v>36</v>
      </c>
      <c r="D282" s="14" t="s">
        <v>453</v>
      </c>
      <c r="E282" s="14" t="s">
        <v>454</v>
      </c>
      <c r="F282" s="14" t="s">
        <v>20</v>
      </c>
      <c r="G282" s="15">
        <v>2.5</v>
      </c>
      <c r="H282" s="16">
        <v>42330.4216415162</v>
      </c>
      <c r="I282" s="17"/>
      <c r="J282" s="17"/>
      <c r="K282" s="16">
        <v>42330.42910173611</v>
      </c>
      <c r="L282" s="18">
        <v>211.0</v>
      </c>
      <c r="M282" s="11"/>
      <c r="N282" s="19" t="str">
        <f>HYPERLINK("http://reportservice_cname/ReportServer?%2FKnow101%2FTournament%20Detail%20Report&amp;p_tournament_key=304574556&amp;p_tilter_ix=20161889&amp;rs%3AParameterLanguage="," ")</f>
        <v> </v>
      </c>
      <c r="O282" s="13"/>
      <c r="P282" s="13"/>
      <c r="Q282" s="13">
        <v>3000.0</v>
      </c>
    </row>
    <row r="283" ht="12.75" customHeight="1">
      <c r="A283" s="21"/>
      <c r="B283" s="22">
        <v>3.04570518E8</v>
      </c>
      <c r="C283" s="23" t="s">
        <v>36</v>
      </c>
      <c r="D283" s="23" t="s">
        <v>455</v>
      </c>
      <c r="E283" s="23" t="s">
        <v>456</v>
      </c>
      <c r="F283" s="23" t="s">
        <v>20</v>
      </c>
      <c r="G283" s="15">
        <v>5.0</v>
      </c>
      <c r="H283" s="24">
        <v>42330.322550081015</v>
      </c>
      <c r="I283" s="25"/>
      <c r="J283" s="25"/>
      <c r="K283" s="24">
        <v>42330.421436805555</v>
      </c>
      <c r="L283" s="26">
        <v>29.0</v>
      </c>
      <c r="M283" s="11"/>
      <c r="N283" s="27" t="str">
        <f>HYPERLINK("http://reportservice_cname/ReportServer?%2FKnow101%2FTournament%20Detail%20Report&amp;p_tournament_key=304570518&amp;p_tilter_ix=20161889&amp;rs%3AParameterLanguage="," ")</f>
        <v> </v>
      </c>
      <c r="O283" s="22"/>
      <c r="P283" s="22"/>
      <c r="Q283" s="22">
        <v>3000.0</v>
      </c>
    </row>
    <row r="284" ht="12.75" customHeight="1">
      <c r="A284" s="12"/>
      <c r="B284" s="13">
        <v>3.04571429E8</v>
      </c>
      <c r="C284" s="14" t="s">
        <v>33</v>
      </c>
      <c r="D284" s="14" t="s">
        <v>457</v>
      </c>
      <c r="E284" s="14" t="s">
        <v>458</v>
      </c>
      <c r="F284" s="14" t="s">
        <v>20</v>
      </c>
      <c r="G284" s="15">
        <v>10.0</v>
      </c>
      <c r="H284" s="16">
        <v>42330.37014251157</v>
      </c>
      <c r="I284" s="17"/>
      <c r="J284" s="17"/>
      <c r="K284" s="16">
        <v>42330.38088399306</v>
      </c>
      <c r="L284" s="18">
        <v>73.0</v>
      </c>
      <c r="M284" s="11"/>
      <c r="N284" s="19" t="str">
        <f t="shared" ref="N284:N285" si="49">HYPERLINK("http://reportservice_cname/ReportServer?%2FKnow101%2FTournament%20Detail%20Report&amp;p_tournament_key=304571429&amp;p_tilter_ix=20161889&amp;rs%3AParameterLanguage="," ")</f>
        <v> </v>
      </c>
      <c r="O284" s="13"/>
      <c r="P284" s="13"/>
      <c r="Q284" s="13">
        <v>3000.0</v>
      </c>
    </row>
    <row r="285" ht="12.75" customHeight="1">
      <c r="A285" s="21"/>
      <c r="B285" s="22">
        <v>3.04571429E8</v>
      </c>
      <c r="C285" s="23" t="s">
        <v>33</v>
      </c>
      <c r="D285" s="23" t="s">
        <v>457</v>
      </c>
      <c r="E285" s="23" t="s">
        <v>458</v>
      </c>
      <c r="F285" s="23" t="s">
        <v>20</v>
      </c>
      <c r="G285" s="15">
        <v>10.0</v>
      </c>
      <c r="H285" s="24">
        <v>42330.33710285879</v>
      </c>
      <c r="I285" s="25"/>
      <c r="J285" s="25"/>
      <c r="K285" s="24">
        <v>42330.36993634259</v>
      </c>
      <c r="L285" s="26">
        <v>75.0</v>
      </c>
      <c r="M285" s="11"/>
      <c r="N285" s="27" t="str">
        <f t="shared" si="49"/>
        <v> </v>
      </c>
      <c r="O285" s="22"/>
      <c r="P285" s="22"/>
      <c r="Q285" s="22">
        <v>3000.0</v>
      </c>
    </row>
    <row r="286" ht="12.75" customHeight="1">
      <c r="A286" s="12"/>
      <c r="B286" s="13">
        <v>3.04569239E8</v>
      </c>
      <c r="C286" s="14" t="s">
        <v>196</v>
      </c>
      <c r="D286" s="14" t="s">
        <v>459</v>
      </c>
      <c r="E286" s="14" t="s">
        <v>460</v>
      </c>
      <c r="F286" s="14" t="s">
        <v>20</v>
      </c>
      <c r="G286" s="15">
        <v>5.0</v>
      </c>
      <c r="H286" s="16">
        <v>42330.289033912035</v>
      </c>
      <c r="I286" s="17"/>
      <c r="J286" s="17"/>
      <c r="K286" s="16">
        <v>42330.34564722222</v>
      </c>
      <c r="L286" s="18">
        <v>61.0</v>
      </c>
      <c r="M286" s="11"/>
      <c r="N286" s="19" t="str">
        <f>HYPERLINK("http://reportservice_cname/ReportServer?%2FKnow101%2FTournament%20Detail%20Report&amp;p_tournament_key=304569239&amp;p_tilter_ix=20161889&amp;rs%3AParameterLanguage="," ")</f>
        <v> </v>
      </c>
      <c r="O286" s="13"/>
      <c r="P286" s="13"/>
      <c r="Q286" s="13">
        <v>3000.0</v>
      </c>
    </row>
    <row r="287" ht="12.75" customHeight="1">
      <c r="A287" s="21"/>
      <c r="B287" s="22">
        <v>3.04568019E8</v>
      </c>
      <c r="C287" s="23" t="s">
        <v>39</v>
      </c>
      <c r="D287" s="23" t="s">
        <v>461</v>
      </c>
      <c r="E287" s="23" t="s">
        <v>462</v>
      </c>
      <c r="F287" s="23" t="s">
        <v>20</v>
      </c>
      <c r="G287" s="15">
        <v>10.0</v>
      </c>
      <c r="H287" s="24">
        <v>42330.27362195602</v>
      </c>
      <c r="I287" s="25"/>
      <c r="J287" s="25"/>
      <c r="K287" s="24">
        <v>42330.336839895834</v>
      </c>
      <c r="L287" s="26">
        <v>92.0</v>
      </c>
      <c r="M287" s="11"/>
      <c r="N287" s="27" t="str">
        <f>HYPERLINK("http://reportservice_cname/ReportServer?%2FKnow101%2FTournament%20Detail%20Report&amp;p_tournament_key=304568019&amp;p_tilter_ix=20161889&amp;rs%3AParameterLanguage="," ")</f>
        <v> </v>
      </c>
      <c r="O287" s="22"/>
      <c r="P287" s="22"/>
      <c r="Q287" s="22">
        <v>5000.0</v>
      </c>
    </row>
    <row r="288" ht="12.75" customHeight="1">
      <c r="A288" s="12"/>
      <c r="B288" s="13">
        <v>3.04565554E8</v>
      </c>
      <c r="C288" s="14" t="s">
        <v>36</v>
      </c>
      <c r="D288" s="14" t="s">
        <v>463</v>
      </c>
      <c r="E288" s="14" t="s">
        <v>464</v>
      </c>
      <c r="F288" s="14" t="s">
        <v>20</v>
      </c>
      <c r="G288" s="15">
        <v>5.0</v>
      </c>
      <c r="H288" s="16">
        <v>42330.26047037037</v>
      </c>
      <c r="I288" s="17"/>
      <c r="J288" s="17"/>
      <c r="K288" s="16">
        <v>42330.26859880787</v>
      </c>
      <c r="L288" s="18">
        <v>51.0</v>
      </c>
      <c r="M288" s="11"/>
      <c r="N288" s="19" t="str">
        <f t="shared" ref="N288:N289" si="50">HYPERLINK("http://reportservice_cname/ReportServer?%2FKnow101%2FTournament%20Detail%20Report&amp;p_tournament_key=304565554&amp;p_tilter_ix=20161889&amp;rs%3AParameterLanguage="," ")</f>
        <v> </v>
      </c>
      <c r="O288" s="13"/>
      <c r="P288" s="13"/>
      <c r="Q288" s="13">
        <v>3000.0</v>
      </c>
    </row>
    <row r="289" ht="12.75" customHeight="1">
      <c r="A289" s="21"/>
      <c r="B289" s="22">
        <v>3.04565554E8</v>
      </c>
      <c r="C289" s="23" t="s">
        <v>36</v>
      </c>
      <c r="D289" s="23" t="s">
        <v>463</v>
      </c>
      <c r="E289" s="23" t="s">
        <v>464</v>
      </c>
      <c r="F289" s="23" t="s">
        <v>20</v>
      </c>
      <c r="G289" s="15">
        <v>5.0</v>
      </c>
      <c r="H289" s="24">
        <v>42330.26651076389</v>
      </c>
      <c r="I289" s="25"/>
      <c r="J289" s="25"/>
      <c r="K289" s="24">
        <v>42330.2685190625</v>
      </c>
      <c r="L289" s="26">
        <v>52.0</v>
      </c>
      <c r="M289" s="11"/>
      <c r="N289" s="27" t="str">
        <f t="shared" si="50"/>
        <v> </v>
      </c>
      <c r="O289" s="22"/>
      <c r="P289" s="22"/>
      <c r="Q289" s="22">
        <v>3000.0</v>
      </c>
    </row>
    <row r="290" ht="12.75" customHeight="1">
      <c r="A290" s="12"/>
      <c r="B290" s="13">
        <v>3.04564823E8</v>
      </c>
      <c r="C290" s="14" t="s">
        <v>42</v>
      </c>
      <c r="D290" s="14" t="s">
        <v>465</v>
      </c>
      <c r="E290" s="14" t="s">
        <v>466</v>
      </c>
      <c r="F290" s="14" t="s">
        <v>20</v>
      </c>
      <c r="G290" s="15">
        <v>10.0</v>
      </c>
      <c r="H290" s="16">
        <v>42330.26009204861</v>
      </c>
      <c r="I290" s="17"/>
      <c r="J290" s="17"/>
      <c r="K290" s="16">
        <v>42330.26685219907</v>
      </c>
      <c r="L290" s="18">
        <v>68.0</v>
      </c>
      <c r="M290" s="11"/>
      <c r="N290" s="19" t="str">
        <f t="shared" ref="N290:N291" si="51">HYPERLINK("http://reportservice_cname/ReportServer?%2FKnow101%2FTournament%20Detail%20Report&amp;p_tournament_key=304564823&amp;p_tilter_ix=20161889&amp;rs%3AParameterLanguage="," ")</f>
        <v> </v>
      </c>
      <c r="O290" s="13"/>
      <c r="P290" s="13"/>
      <c r="Q290" s="13">
        <v>5000.0</v>
      </c>
    </row>
    <row r="291" ht="12.75" customHeight="1">
      <c r="A291" s="21"/>
      <c r="B291" s="22">
        <v>3.04564823E8</v>
      </c>
      <c r="C291" s="23" t="s">
        <v>42</v>
      </c>
      <c r="D291" s="23" t="s">
        <v>465</v>
      </c>
      <c r="E291" s="23" t="s">
        <v>466</v>
      </c>
      <c r="F291" s="23" t="s">
        <v>20</v>
      </c>
      <c r="G291" s="15">
        <v>10.0</v>
      </c>
      <c r="H291" s="24">
        <v>42330.22165366898</v>
      </c>
      <c r="I291" s="25"/>
      <c r="J291" s="25"/>
      <c r="K291" s="24">
        <v>42330.2600084838</v>
      </c>
      <c r="L291" s="26">
        <v>71.0</v>
      </c>
      <c r="M291" s="11"/>
      <c r="N291" s="27" t="str">
        <f t="shared" si="51"/>
        <v> </v>
      </c>
      <c r="O291" s="22"/>
      <c r="P291" s="22"/>
      <c r="Q291" s="22">
        <v>5000.0</v>
      </c>
    </row>
    <row r="292" ht="12.75" customHeight="1">
      <c r="A292" s="12"/>
      <c r="B292" s="13">
        <v>3.04565554E8</v>
      </c>
      <c r="C292" s="14" t="s">
        <v>36</v>
      </c>
      <c r="D292" s="14" t="s">
        <v>463</v>
      </c>
      <c r="E292" s="14" t="s">
        <v>464</v>
      </c>
      <c r="F292" s="14" t="s">
        <v>20</v>
      </c>
      <c r="G292" s="15">
        <v>5.0</v>
      </c>
      <c r="H292" s="16">
        <v>42330.22181894676</v>
      </c>
      <c r="I292" s="17"/>
      <c r="J292" s="17"/>
      <c r="K292" s="16">
        <v>42330.225797534724</v>
      </c>
      <c r="L292" s="18">
        <v>59.0</v>
      </c>
      <c r="M292" s="11"/>
      <c r="N292" s="19" t="str">
        <f>HYPERLINK("http://reportservice_cname/ReportServer?%2FKnow101%2FTournament%20Detail%20Report&amp;p_tournament_key=304565554&amp;p_tilter_ix=20161889&amp;rs%3AParameterLanguage="," ")</f>
        <v> </v>
      </c>
      <c r="O292" s="13"/>
      <c r="P292" s="13"/>
      <c r="Q292" s="13">
        <v>3000.0</v>
      </c>
    </row>
    <row r="293" ht="12.75" customHeight="1">
      <c r="A293" s="21"/>
      <c r="B293" s="22">
        <v>3.04546703E8</v>
      </c>
      <c r="C293" s="23" t="s">
        <v>220</v>
      </c>
      <c r="D293" s="23" t="s">
        <v>467</v>
      </c>
      <c r="E293" s="23" t="s">
        <v>468</v>
      </c>
      <c r="F293" s="23" t="s">
        <v>20</v>
      </c>
      <c r="G293" s="15">
        <v>10.0</v>
      </c>
      <c r="H293" s="24">
        <v>42329.78475983796</v>
      </c>
      <c r="I293" s="25"/>
      <c r="J293" s="25"/>
      <c r="K293" s="24">
        <v>42329.799027974535</v>
      </c>
      <c r="L293" s="26">
        <v>90.0</v>
      </c>
      <c r="M293" s="11"/>
      <c r="N293" s="27" t="str">
        <f t="shared" ref="N293:N294" si="52">HYPERLINK("http://reportservice_cname/ReportServer?%2FKnow101%2FTournament%20Detail%20Report&amp;p_tournament_key=304546703&amp;p_tilter_ix=20161889&amp;rs%3AParameterLanguage="," ")</f>
        <v> </v>
      </c>
      <c r="O293" s="22"/>
      <c r="P293" s="22"/>
      <c r="Q293" s="22">
        <v>3000.0</v>
      </c>
    </row>
    <row r="294" ht="12.75" customHeight="1">
      <c r="A294" s="12"/>
      <c r="B294" s="13">
        <v>3.04546703E8</v>
      </c>
      <c r="C294" s="14" t="s">
        <v>220</v>
      </c>
      <c r="D294" s="14" t="s">
        <v>467</v>
      </c>
      <c r="E294" s="14" t="s">
        <v>468</v>
      </c>
      <c r="F294" s="14" t="s">
        <v>20</v>
      </c>
      <c r="G294" s="15">
        <v>10.0</v>
      </c>
      <c r="H294" s="16">
        <v>42329.76393715278</v>
      </c>
      <c r="I294" s="17"/>
      <c r="J294" s="17"/>
      <c r="K294" s="16">
        <v>42329.78315231481</v>
      </c>
      <c r="L294" s="18">
        <v>87.0</v>
      </c>
      <c r="M294" s="11"/>
      <c r="N294" s="19" t="str">
        <f t="shared" si="52"/>
        <v> </v>
      </c>
      <c r="O294" s="13"/>
      <c r="P294" s="13"/>
      <c r="Q294" s="13">
        <v>3000.0</v>
      </c>
    </row>
    <row r="295" ht="12.75" customHeight="1">
      <c r="A295" s="21"/>
      <c r="B295" s="22">
        <v>3.04537654E8</v>
      </c>
      <c r="C295" s="23" t="s">
        <v>252</v>
      </c>
      <c r="D295" s="23" t="s">
        <v>469</v>
      </c>
      <c r="E295" s="23" t="s">
        <v>470</v>
      </c>
      <c r="F295" s="23" t="s">
        <v>20</v>
      </c>
      <c r="G295" s="15">
        <v>2.5</v>
      </c>
      <c r="H295" s="24">
        <v>42329.672126006946</v>
      </c>
      <c r="I295" s="25"/>
      <c r="J295" s="25"/>
      <c r="K295" s="24">
        <v>42329.73960864583</v>
      </c>
      <c r="L295" s="26">
        <v>316.0</v>
      </c>
      <c r="M295" s="11"/>
      <c r="N295" s="27" t="str">
        <f t="shared" ref="N295:N297" si="53">HYPERLINK("http://reportservice_cname/ReportServer?%2FKnow101%2FTournament%20Detail%20Report&amp;p_tournament_key=304537654&amp;p_tilter_ix=20161889&amp;rs%3AParameterLanguage="," ")</f>
        <v> </v>
      </c>
      <c r="O295" s="22"/>
      <c r="P295" s="22"/>
      <c r="Q295" s="22">
        <v>5000.0</v>
      </c>
    </row>
    <row r="296" ht="12.75" customHeight="1">
      <c r="A296" s="12"/>
      <c r="B296" s="13">
        <v>3.04537654E8</v>
      </c>
      <c r="C296" s="14" t="s">
        <v>252</v>
      </c>
      <c r="D296" s="14" t="s">
        <v>469</v>
      </c>
      <c r="E296" s="14" t="s">
        <v>470</v>
      </c>
      <c r="F296" s="14" t="s">
        <v>20</v>
      </c>
      <c r="G296" s="15">
        <v>2.5</v>
      </c>
      <c r="H296" s="16">
        <v>42329.66413630787</v>
      </c>
      <c r="I296" s="17"/>
      <c r="J296" s="17"/>
      <c r="K296" s="16">
        <v>42329.689050925925</v>
      </c>
      <c r="L296" s="18">
        <v>509.0</v>
      </c>
      <c r="M296" s="11"/>
      <c r="N296" s="19" t="str">
        <f t="shared" si="53"/>
        <v> </v>
      </c>
      <c r="O296" s="13"/>
      <c r="P296" s="13"/>
      <c r="Q296" s="13">
        <v>5000.0</v>
      </c>
    </row>
    <row r="297" ht="12.75" customHeight="1">
      <c r="A297" s="21"/>
      <c r="B297" s="22">
        <v>3.04537654E8</v>
      </c>
      <c r="C297" s="23" t="s">
        <v>252</v>
      </c>
      <c r="D297" s="23" t="s">
        <v>469</v>
      </c>
      <c r="E297" s="23" t="s">
        <v>470</v>
      </c>
      <c r="F297" s="23" t="s">
        <v>20</v>
      </c>
      <c r="G297" s="15">
        <v>2.5</v>
      </c>
      <c r="H297" s="24">
        <v>42329.672126006946</v>
      </c>
      <c r="I297" s="25"/>
      <c r="J297" s="25"/>
      <c r="K297" s="24">
        <v>42329.67914641203</v>
      </c>
      <c r="L297" s="26">
        <v>514.0</v>
      </c>
      <c r="M297" s="11"/>
      <c r="N297" s="27" t="str">
        <f t="shared" si="53"/>
        <v> </v>
      </c>
      <c r="O297" s="22"/>
      <c r="P297" s="22"/>
      <c r="Q297" s="22">
        <v>5000.0</v>
      </c>
    </row>
    <row r="298" ht="12.75" customHeight="1">
      <c r="A298" s="12"/>
      <c r="B298" s="13">
        <v>3.04236001E8</v>
      </c>
      <c r="C298" s="14" t="s">
        <v>357</v>
      </c>
      <c r="D298" s="14" t="s">
        <v>471</v>
      </c>
      <c r="E298" s="14" t="s">
        <v>472</v>
      </c>
      <c r="F298" s="14" t="s">
        <v>20</v>
      </c>
      <c r="G298" s="15">
        <v>10.0</v>
      </c>
      <c r="H298" s="16">
        <v>42329.58743943287</v>
      </c>
      <c r="I298" s="17"/>
      <c r="J298" s="17"/>
      <c r="K298" s="16">
        <v>42329.67183032407</v>
      </c>
      <c r="L298" s="18">
        <v>202.0</v>
      </c>
      <c r="M298" s="11"/>
      <c r="N298" s="19" t="str">
        <f>HYPERLINK("http://reportservice_cname/ReportServer?%2FKnow101%2FTournament%20Detail%20Report&amp;p_tournament_key=304236001&amp;p_tilter_ix=20161889&amp;rs%3AParameterLanguage="," ")</f>
        <v> </v>
      </c>
      <c r="O298" s="20">
        <v>2.5</v>
      </c>
      <c r="P298" s="13"/>
      <c r="Q298" s="13">
        <v>5000.0</v>
      </c>
    </row>
    <row r="299" ht="12.75" customHeight="1">
      <c r="A299" s="21"/>
      <c r="B299" s="22">
        <v>3.04533252E8</v>
      </c>
      <c r="C299" s="23" t="s">
        <v>234</v>
      </c>
      <c r="D299" s="23" t="s">
        <v>473</v>
      </c>
      <c r="E299" s="23" t="s">
        <v>474</v>
      </c>
      <c r="F299" s="23" t="s">
        <v>20</v>
      </c>
      <c r="G299" s="15">
        <v>5.0</v>
      </c>
      <c r="H299" s="24">
        <v>42329.60679471065</v>
      </c>
      <c r="I299" s="25"/>
      <c r="J299" s="25"/>
      <c r="K299" s="24">
        <v>42329.65780436342</v>
      </c>
      <c r="L299" s="26">
        <v>121.0</v>
      </c>
      <c r="M299" s="11"/>
      <c r="N299" s="27" t="str">
        <f>HYPERLINK("http://reportservice_cname/ReportServer?%2FKnow101%2FTournament%20Detail%20Report&amp;p_tournament_key=304533252&amp;p_tilter_ix=20161889&amp;rs%3AParameterLanguage="," ")</f>
        <v> </v>
      </c>
      <c r="O299" s="22"/>
      <c r="P299" s="22"/>
      <c r="Q299" s="22">
        <v>3000.0</v>
      </c>
    </row>
    <row r="300" ht="12.75" customHeight="1">
      <c r="A300" s="12"/>
      <c r="B300" s="13">
        <v>3.04529326E8</v>
      </c>
      <c r="C300" s="14" t="s">
        <v>21</v>
      </c>
      <c r="D300" s="14" t="s">
        <v>475</v>
      </c>
      <c r="E300" s="14" t="s">
        <v>476</v>
      </c>
      <c r="F300" s="14" t="s">
        <v>20</v>
      </c>
      <c r="G300" s="15">
        <v>10.0</v>
      </c>
      <c r="H300" s="16">
        <v>42329.55888472222</v>
      </c>
      <c r="I300" s="17"/>
      <c r="J300" s="17"/>
      <c r="K300" s="16">
        <v>42329.58720358796</v>
      </c>
      <c r="L300" s="18">
        <v>204.0</v>
      </c>
      <c r="M300" s="11"/>
      <c r="N300" s="19" t="str">
        <f>HYPERLINK("http://reportservice_cname/ReportServer?%2FKnow101%2FTournament%20Detail%20Report&amp;p_tournament_key=304529326&amp;p_tilter_ix=20161889&amp;rs%3AParameterLanguage="," ")</f>
        <v> </v>
      </c>
      <c r="O300" s="13"/>
      <c r="P300" s="13"/>
      <c r="Q300" s="13">
        <v>5000.0</v>
      </c>
    </row>
    <row r="301" ht="12.75" customHeight="1">
      <c r="A301" s="21"/>
      <c r="B301" s="22">
        <v>3.04528012E8</v>
      </c>
      <c r="C301" s="23" t="s">
        <v>259</v>
      </c>
      <c r="D301" s="23" t="s">
        <v>477</v>
      </c>
      <c r="E301" s="23" t="s">
        <v>478</v>
      </c>
      <c r="F301" s="23" t="s">
        <v>20</v>
      </c>
      <c r="G301" s="15">
        <v>2.5</v>
      </c>
      <c r="H301" s="24">
        <v>42329.51303040509</v>
      </c>
      <c r="I301" s="25"/>
      <c r="J301" s="25"/>
      <c r="K301" s="24">
        <v>42329.56277056713</v>
      </c>
      <c r="L301" s="26">
        <v>182.0</v>
      </c>
      <c r="M301" s="11"/>
      <c r="N301" s="27" t="str">
        <f>HYPERLINK("http://reportservice_cname/ReportServer?%2FKnow101%2FTournament%20Detail%20Report&amp;p_tournament_key=304528012&amp;p_tilter_ix=20161889&amp;rs%3AParameterLanguage="," ")</f>
        <v> </v>
      </c>
      <c r="O301" s="22"/>
      <c r="P301" s="22"/>
      <c r="Q301" s="22">
        <v>3000.0</v>
      </c>
    </row>
    <row r="302" ht="12.75" customHeight="1">
      <c r="A302" s="12"/>
      <c r="B302" s="13">
        <v>3.04529326E8</v>
      </c>
      <c r="C302" s="14" t="s">
        <v>21</v>
      </c>
      <c r="D302" s="14" t="s">
        <v>475</v>
      </c>
      <c r="E302" s="14" t="s">
        <v>476</v>
      </c>
      <c r="F302" s="14" t="s">
        <v>20</v>
      </c>
      <c r="G302" s="15">
        <v>10.0</v>
      </c>
      <c r="H302" s="16">
        <v>42329.51779748842</v>
      </c>
      <c r="I302" s="17"/>
      <c r="J302" s="17"/>
      <c r="K302" s="16">
        <v>42329.55884730324</v>
      </c>
      <c r="L302" s="18">
        <v>213.0</v>
      </c>
      <c r="M302" s="11"/>
      <c r="N302" s="19" t="str">
        <f>HYPERLINK("http://reportservice_cname/ReportServer?%2FKnow101%2FTournament%20Detail%20Report&amp;p_tournament_key=304529326&amp;p_tilter_ix=20161889&amp;rs%3AParameterLanguage="," ")</f>
        <v> </v>
      </c>
      <c r="O302" s="13"/>
      <c r="P302" s="13"/>
      <c r="Q302" s="13">
        <v>5000.0</v>
      </c>
    </row>
    <row r="303" ht="12.75" customHeight="1">
      <c r="A303" s="21"/>
      <c r="B303" s="22">
        <v>3.04528012E8</v>
      </c>
      <c r="C303" s="23" t="s">
        <v>259</v>
      </c>
      <c r="D303" s="23" t="s">
        <v>477</v>
      </c>
      <c r="E303" s="23" t="s">
        <v>478</v>
      </c>
      <c r="F303" s="23" t="s">
        <v>20</v>
      </c>
      <c r="G303" s="15">
        <v>2.5</v>
      </c>
      <c r="H303" s="24">
        <v>42329.556006562496</v>
      </c>
      <c r="I303" s="25"/>
      <c r="J303" s="25"/>
      <c r="K303" s="24">
        <v>42329.55697878472</v>
      </c>
      <c r="L303" s="26">
        <v>204.0</v>
      </c>
      <c r="M303" s="11"/>
      <c r="N303" s="27" t="str">
        <f>HYPERLINK("http://reportservice_cname/ReportServer?%2FKnow101%2FTournament%20Detail%20Report&amp;p_tournament_key=304528012&amp;p_tilter_ix=20161889&amp;rs%3AParameterLanguage="," ")</f>
        <v> </v>
      </c>
      <c r="O303" s="22"/>
      <c r="P303" s="22"/>
      <c r="Q303" s="22">
        <v>3000.0</v>
      </c>
    </row>
    <row r="304" ht="12.75" customHeight="1">
      <c r="A304" s="12"/>
      <c r="B304" s="13">
        <v>3.04529325E8</v>
      </c>
      <c r="C304" s="14" t="s">
        <v>382</v>
      </c>
      <c r="D304" s="14" t="s">
        <v>479</v>
      </c>
      <c r="E304" s="14" t="s">
        <v>480</v>
      </c>
      <c r="F304" s="14" t="s">
        <v>20</v>
      </c>
      <c r="G304" s="15">
        <v>2.5</v>
      </c>
      <c r="H304" s="16">
        <v>42329.54886646991</v>
      </c>
      <c r="I304" s="17"/>
      <c r="J304" s="17"/>
      <c r="K304" s="16">
        <v>42329.55583568287</v>
      </c>
      <c r="L304" s="18">
        <v>127.0</v>
      </c>
      <c r="M304" s="11"/>
      <c r="N304" s="19" t="str">
        <f>HYPERLINK("http://reportservice_cname/ReportServer?%2FKnow101%2FTournament%20Detail%20Report&amp;p_tournament_key=304529325&amp;p_tilter_ix=20161889&amp;rs%3AParameterLanguage="," ")</f>
        <v> </v>
      </c>
      <c r="O304" s="13"/>
      <c r="P304" s="13"/>
      <c r="Q304" s="13">
        <v>3000.0</v>
      </c>
    </row>
    <row r="305" ht="12.75" customHeight="1">
      <c r="A305" s="21"/>
      <c r="B305" s="22">
        <v>3.04528012E8</v>
      </c>
      <c r="C305" s="23" t="s">
        <v>259</v>
      </c>
      <c r="D305" s="23" t="s">
        <v>477</v>
      </c>
      <c r="E305" s="23" t="s">
        <v>478</v>
      </c>
      <c r="F305" s="23" t="s">
        <v>20</v>
      </c>
      <c r="G305" s="15">
        <v>2.5</v>
      </c>
      <c r="H305" s="24">
        <v>42329.49445547454</v>
      </c>
      <c r="I305" s="25"/>
      <c r="J305" s="25"/>
      <c r="K305" s="24">
        <v>42329.51011230324</v>
      </c>
      <c r="L305" s="26">
        <v>223.0</v>
      </c>
      <c r="M305" s="11"/>
      <c r="N305" s="27" t="str">
        <f>HYPERLINK("http://reportservice_cname/ReportServer?%2FKnow101%2FTournament%20Detail%20Report&amp;p_tournament_key=304528012&amp;p_tilter_ix=20161889&amp;rs%3AParameterLanguage="," ")</f>
        <v> </v>
      </c>
      <c r="O305" s="22"/>
      <c r="P305" s="22"/>
      <c r="Q305" s="22">
        <v>3000.0</v>
      </c>
    </row>
    <row r="306" ht="12.75" customHeight="1">
      <c r="A306" s="12"/>
      <c r="B306" s="13">
        <v>3.04523264E8</v>
      </c>
      <c r="C306" s="14" t="s">
        <v>36</v>
      </c>
      <c r="D306" s="14" t="s">
        <v>481</v>
      </c>
      <c r="E306" s="14" t="s">
        <v>482</v>
      </c>
      <c r="F306" s="14" t="s">
        <v>20</v>
      </c>
      <c r="G306" s="15">
        <v>2.5</v>
      </c>
      <c r="H306" s="16">
        <v>42329.4831258912</v>
      </c>
      <c r="I306" s="17"/>
      <c r="J306" s="17"/>
      <c r="K306" s="16">
        <v>42329.505544328706</v>
      </c>
      <c r="L306" s="18">
        <v>80.0</v>
      </c>
      <c r="M306" s="11"/>
      <c r="N306" s="19" t="str">
        <f t="shared" ref="N306:N307" si="54">HYPERLINK("http://reportservice_cname/ReportServer?%2FKnow101%2FTournament%20Detail%20Report&amp;p_tournament_key=304523264&amp;p_tilter_ix=20161889&amp;rs%3AParameterLanguage="," ")</f>
        <v> </v>
      </c>
      <c r="O306" s="13"/>
      <c r="P306" s="13"/>
      <c r="Q306" s="13">
        <v>3000.0</v>
      </c>
    </row>
    <row r="307" ht="12.75" customHeight="1">
      <c r="A307" s="21"/>
      <c r="B307" s="22">
        <v>3.04523264E8</v>
      </c>
      <c r="C307" s="23" t="s">
        <v>36</v>
      </c>
      <c r="D307" s="23" t="s">
        <v>481</v>
      </c>
      <c r="E307" s="23" t="s">
        <v>482</v>
      </c>
      <c r="F307" s="23" t="s">
        <v>20</v>
      </c>
      <c r="G307" s="15">
        <v>2.5</v>
      </c>
      <c r="H307" s="24">
        <v>42329.439011145834</v>
      </c>
      <c r="I307" s="25"/>
      <c r="J307" s="25"/>
      <c r="K307" s="24">
        <v>42329.494233564816</v>
      </c>
      <c r="L307" s="26">
        <v>104.0</v>
      </c>
      <c r="M307" s="11"/>
      <c r="N307" s="27" t="str">
        <f t="shared" si="54"/>
        <v> </v>
      </c>
      <c r="O307" s="22"/>
      <c r="P307" s="22"/>
      <c r="Q307" s="22">
        <v>3000.0</v>
      </c>
    </row>
    <row r="308" ht="12.75" customHeight="1">
      <c r="A308" s="12"/>
      <c r="B308" s="13">
        <v>3.04524376E8</v>
      </c>
      <c r="C308" s="14" t="s">
        <v>24</v>
      </c>
      <c r="D308" s="14" t="s">
        <v>483</v>
      </c>
      <c r="E308" s="14" t="s">
        <v>484</v>
      </c>
      <c r="F308" s="14" t="s">
        <v>20</v>
      </c>
      <c r="G308" s="15">
        <v>10.0</v>
      </c>
      <c r="H308" s="16">
        <v>42329.48097040509</v>
      </c>
      <c r="I308" s="17"/>
      <c r="J308" s="17"/>
      <c r="K308" s="16">
        <v>42329.48219274305</v>
      </c>
      <c r="L308" s="18">
        <v>112.0</v>
      </c>
      <c r="M308" s="11"/>
      <c r="N308" s="19" t="str">
        <f t="shared" ref="N308:N309" si="55">HYPERLINK("http://reportservice_cname/ReportServer?%2FKnow101%2FTournament%20Detail%20Report&amp;p_tournament_key=304524376&amp;p_tilter_ix=20161889&amp;rs%3AParameterLanguage="," ")</f>
        <v> </v>
      </c>
      <c r="O308" s="13"/>
      <c r="P308" s="13"/>
      <c r="Q308" s="13">
        <v>3000.0</v>
      </c>
    </row>
    <row r="309" ht="12.75" customHeight="1">
      <c r="A309" s="21"/>
      <c r="B309" s="22">
        <v>3.04524376E8</v>
      </c>
      <c r="C309" s="23" t="s">
        <v>24</v>
      </c>
      <c r="D309" s="23" t="s">
        <v>483</v>
      </c>
      <c r="E309" s="23" t="s">
        <v>484</v>
      </c>
      <c r="F309" s="23" t="s">
        <v>20</v>
      </c>
      <c r="G309" s="15">
        <v>10.0</v>
      </c>
      <c r="H309" s="24">
        <v>42329.42697534722</v>
      </c>
      <c r="I309" s="25"/>
      <c r="J309" s="25"/>
      <c r="K309" s="24">
        <v>42329.48092410879</v>
      </c>
      <c r="L309" s="26">
        <v>113.0</v>
      </c>
      <c r="M309" s="11"/>
      <c r="N309" s="27" t="str">
        <f t="shared" si="55"/>
        <v> </v>
      </c>
      <c r="O309" s="22"/>
      <c r="P309" s="22"/>
      <c r="Q309" s="22">
        <v>3000.0</v>
      </c>
    </row>
    <row r="310" ht="12.75" customHeight="1">
      <c r="A310" s="12"/>
      <c r="B310" s="13">
        <v>3.04520184E8</v>
      </c>
      <c r="C310" s="14" t="s">
        <v>33</v>
      </c>
      <c r="D310" s="14" t="s">
        <v>485</v>
      </c>
      <c r="E310" s="14" t="s">
        <v>486</v>
      </c>
      <c r="F310" s="14" t="s">
        <v>20</v>
      </c>
      <c r="G310" s="15">
        <v>10.0</v>
      </c>
      <c r="H310" s="16">
        <v>42329.41184047454</v>
      </c>
      <c r="I310" s="17"/>
      <c r="J310" s="17"/>
      <c r="K310" s="16">
        <v>42329.44173052083</v>
      </c>
      <c r="L310" s="18">
        <v>31.0</v>
      </c>
      <c r="M310" s="11"/>
      <c r="N310" s="19" t="str">
        <f>HYPERLINK("http://reportservice_cname/ReportServer?%2FKnow101%2FTournament%20Detail%20Report&amp;p_tournament_key=304520184&amp;p_tilter_ix=20161889&amp;rs%3AParameterLanguage="," ")</f>
        <v> </v>
      </c>
      <c r="O310" s="13"/>
      <c r="P310" s="13"/>
      <c r="Q310" s="13">
        <v>3000.0</v>
      </c>
    </row>
    <row r="311" ht="12.75" customHeight="1">
      <c r="A311" s="21"/>
      <c r="B311" s="22">
        <v>3.04523264E8</v>
      </c>
      <c r="C311" s="23" t="s">
        <v>36</v>
      </c>
      <c r="D311" s="23" t="s">
        <v>481</v>
      </c>
      <c r="E311" s="23" t="s">
        <v>482</v>
      </c>
      <c r="F311" s="23" t="s">
        <v>20</v>
      </c>
      <c r="G311" s="15">
        <v>2.5</v>
      </c>
      <c r="H311" s="24">
        <v>42329.42726292824</v>
      </c>
      <c r="I311" s="25"/>
      <c r="J311" s="25"/>
      <c r="K311" s="24">
        <v>42329.43897241898</v>
      </c>
      <c r="L311" s="26">
        <v>153.0</v>
      </c>
      <c r="M311" s="11"/>
      <c r="N311" s="27" t="str">
        <f>HYPERLINK("http://reportservice_cname/ReportServer?%2FKnow101%2FTournament%20Detail%20Report&amp;p_tournament_key=304523264&amp;p_tilter_ix=20161889&amp;rs%3AParameterLanguage="," ")</f>
        <v> </v>
      </c>
      <c r="O311" s="22"/>
      <c r="P311" s="22"/>
      <c r="Q311" s="22">
        <v>3000.0</v>
      </c>
    </row>
    <row r="312" ht="12.75" customHeight="1">
      <c r="A312" s="12"/>
      <c r="B312" s="13">
        <v>3.04518129E8</v>
      </c>
      <c r="C312" s="14" t="s">
        <v>196</v>
      </c>
      <c r="D312" s="14" t="s">
        <v>487</v>
      </c>
      <c r="E312" s="14" t="s">
        <v>488</v>
      </c>
      <c r="F312" s="14" t="s">
        <v>20</v>
      </c>
      <c r="G312" s="15">
        <v>5.0</v>
      </c>
      <c r="H312" s="16">
        <v>42329.2942977662</v>
      </c>
      <c r="I312" s="17"/>
      <c r="J312" s="17"/>
      <c r="K312" s="16">
        <v>42329.42623715277</v>
      </c>
      <c r="L312" s="18">
        <v>15.0</v>
      </c>
      <c r="M312" s="11"/>
      <c r="N312" s="19" t="str">
        <f>HYPERLINK("http://reportservice_cname/ReportServer?%2FKnow101%2FTournament%20Detail%20Report&amp;p_tournament_key=304518129&amp;p_tilter_ix=20161889&amp;rs%3AParameterLanguage=","$4.96")</f>
        <v>$4.96</v>
      </c>
      <c r="O312" s="20">
        <v>3.75</v>
      </c>
      <c r="P312" s="13"/>
      <c r="Q312" s="13">
        <v>3000.0</v>
      </c>
    </row>
    <row r="313" ht="12.75" customHeight="1">
      <c r="A313" s="21"/>
      <c r="B313" s="22">
        <v>3.04519323E8</v>
      </c>
      <c r="C313" s="23" t="s">
        <v>36</v>
      </c>
      <c r="D313" s="23" t="s">
        <v>489</v>
      </c>
      <c r="E313" s="23" t="s">
        <v>479</v>
      </c>
      <c r="F313" s="23" t="s">
        <v>20</v>
      </c>
      <c r="G313" s="15">
        <v>5.0</v>
      </c>
      <c r="H313" s="24">
        <v>42329.31272045139</v>
      </c>
      <c r="I313" s="25"/>
      <c r="J313" s="25"/>
      <c r="K313" s="24">
        <v>42329.39007596065</v>
      </c>
      <c r="L313" s="26">
        <v>57.0</v>
      </c>
      <c r="M313" s="11"/>
      <c r="N313" s="27" t="str">
        <f>HYPERLINK("http://reportservice_cname/ReportServer?%2FKnow101%2FTournament%20Detail%20Report&amp;p_tournament_key=304519323&amp;p_tilter_ix=20161889&amp;rs%3AParameterLanguage="," ")</f>
        <v> </v>
      </c>
      <c r="O313" s="22"/>
      <c r="P313" s="22"/>
      <c r="Q313" s="22">
        <v>3000.0</v>
      </c>
    </row>
    <row r="314" ht="12.75" customHeight="1">
      <c r="A314" s="12"/>
      <c r="B314" s="13">
        <v>3.04520184E8</v>
      </c>
      <c r="C314" s="14" t="s">
        <v>33</v>
      </c>
      <c r="D314" s="14" t="s">
        <v>485</v>
      </c>
      <c r="E314" s="14" t="s">
        <v>486</v>
      </c>
      <c r="F314" s="14" t="s">
        <v>20</v>
      </c>
      <c r="G314" s="15">
        <v>10.0</v>
      </c>
      <c r="H314" s="16">
        <v>42329.3519028588</v>
      </c>
      <c r="I314" s="17"/>
      <c r="J314" s="17"/>
      <c r="K314" s="16">
        <v>42329.358983645834</v>
      </c>
      <c r="L314" s="18">
        <v>52.0</v>
      </c>
      <c r="M314" s="11"/>
      <c r="N314" s="19" t="str">
        <f>HYPERLINK("http://reportservice_cname/ReportServer?%2FKnow101%2FTournament%20Detail%20Report&amp;p_tournament_key=304520184&amp;p_tilter_ix=20161889&amp;rs%3AParameterLanguage="," ")</f>
        <v> </v>
      </c>
      <c r="O314" s="13"/>
      <c r="P314" s="13"/>
      <c r="Q314" s="13">
        <v>3000.0</v>
      </c>
    </row>
    <row r="315" ht="12.75" customHeight="1">
      <c r="A315" s="21"/>
      <c r="B315" s="22">
        <v>3.04517029E8</v>
      </c>
      <c r="C315" s="23" t="s">
        <v>39</v>
      </c>
      <c r="D315" s="23" t="s">
        <v>490</v>
      </c>
      <c r="E315" s="23" t="s">
        <v>491</v>
      </c>
      <c r="F315" s="23" t="s">
        <v>20</v>
      </c>
      <c r="G315" s="15">
        <v>10.0</v>
      </c>
      <c r="H315" s="24">
        <v>42329.27932271991</v>
      </c>
      <c r="I315" s="25"/>
      <c r="J315" s="25"/>
      <c r="K315" s="24">
        <v>42329.31249510417</v>
      </c>
      <c r="L315" s="26">
        <v>88.0</v>
      </c>
      <c r="M315" s="11"/>
      <c r="N315" s="27" t="str">
        <f>HYPERLINK("http://reportservice_cname/ReportServer?%2FKnow101%2FTournament%20Detail%20Report&amp;p_tournament_key=304517029&amp;p_tilter_ix=20161889&amp;rs%3AParameterLanguage="," ")</f>
        <v> </v>
      </c>
      <c r="O315" s="22"/>
      <c r="P315" s="22"/>
      <c r="Q315" s="22">
        <v>5000.0</v>
      </c>
    </row>
    <row r="316" ht="12.75" customHeight="1">
      <c r="A316" s="12"/>
      <c r="B316" s="13">
        <v>3.04514219E8</v>
      </c>
      <c r="C316" s="14" t="s">
        <v>42</v>
      </c>
      <c r="D316" s="14" t="s">
        <v>492</v>
      </c>
      <c r="E316" s="14" t="s">
        <v>493</v>
      </c>
      <c r="F316" s="14" t="s">
        <v>20</v>
      </c>
      <c r="G316" s="15">
        <v>10.0</v>
      </c>
      <c r="H316" s="16">
        <v>42329.280084259255</v>
      </c>
      <c r="I316" s="17"/>
      <c r="J316" s="17"/>
      <c r="K316" s="16">
        <v>42329.293710763886</v>
      </c>
      <c r="L316" s="18">
        <v>65.0</v>
      </c>
      <c r="M316" s="11"/>
      <c r="N316" s="19" t="str">
        <f t="shared" ref="N316:N317" si="56">HYPERLINK("http://reportservice_cname/ReportServer?%2FKnow101%2FTournament%20Detail%20Report&amp;p_tournament_key=304514219&amp;p_tilter_ix=20161889&amp;rs%3AParameterLanguage="," ")</f>
        <v> </v>
      </c>
      <c r="O316" s="13"/>
      <c r="P316" s="13"/>
      <c r="Q316" s="13">
        <v>5000.0</v>
      </c>
    </row>
    <row r="317" ht="12.75" customHeight="1">
      <c r="A317" s="21"/>
      <c r="B317" s="22">
        <v>3.04514219E8</v>
      </c>
      <c r="C317" s="23" t="s">
        <v>42</v>
      </c>
      <c r="D317" s="23" t="s">
        <v>492</v>
      </c>
      <c r="E317" s="23" t="s">
        <v>493</v>
      </c>
      <c r="F317" s="23" t="s">
        <v>20</v>
      </c>
      <c r="G317" s="15">
        <v>10.0</v>
      </c>
      <c r="H317" s="24">
        <v>42329.27895162037</v>
      </c>
      <c r="I317" s="25"/>
      <c r="J317" s="25"/>
      <c r="K317" s="24">
        <v>42329.27994085648</v>
      </c>
      <c r="L317" s="26">
        <v>72.0</v>
      </c>
      <c r="M317" s="11"/>
      <c r="N317" s="27" t="str">
        <f t="shared" si="56"/>
        <v> </v>
      </c>
      <c r="O317" s="22"/>
      <c r="P317" s="22"/>
      <c r="Q317" s="22">
        <v>5000.0</v>
      </c>
    </row>
    <row r="318" ht="12.75" customHeight="1">
      <c r="A318" s="12"/>
      <c r="B318" s="13">
        <v>3.04497705E8</v>
      </c>
      <c r="C318" s="14" t="s">
        <v>220</v>
      </c>
      <c r="D318" s="14" t="s">
        <v>494</v>
      </c>
      <c r="E318" s="14" t="s">
        <v>495</v>
      </c>
      <c r="F318" s="14" t="s">
        <v>20</v>
      </c>
      <c r="G318" s="15">
        <v>10.0</v>
      </c>
      <c r="H318" s="16">
        <v>42328.75382630787</v>
      </c>
      <c r="I318" s="17"/>
      <c r="J318" s="17"/>
      <c r="K318" s="16">
        <v>42328.777921030094</v>
      </c>
      <c r="L318" s="18">
        <v>80.0</v>
      </c>
      <c r="M318" s="11"/>
      <c r="N318" s="19" t="str">
        <f>HYPERLINK("http://reportservice_cname/ReportServer?%2FKnow101%2FTournament%20Detail%20Report&amp;p_tournament_key=304497705&amp;p_tilter_ix=20161889&amp;rs%3AParameterLanguage="," ")</f>
        <v> </v>
      </c>
      <c r="O318" s="13"/>
      <c r="P318" s="13"/>
      <c r="Q318" s="13">
        <v>3000.0</v>
      </c>
    </row>
    <row r="319" ht="12.75" customHeight="1">
      <c r="A319" s="21"/>
      <c r="B319" s="22">
        <v>3.04489116E8</v>
      </c>
      <c r="C319" s="23" t="s">
        <v>252</v>
      </c>
      <c r="D319" s="23" t="s">
        <v>496</v>
      </c>
      <c r="E319" s="23" t="s">
        <v>497</v>
      </c>
      <c r="F319" s="23" t="s">
        <v>20</v>
      </c>
      <c r="G319" s="15">
        <v>2.5</v>
      </c>
      <c r="H319" s="24">
        <v>42328.72251015046</v>
      </c>
      <c r="I319" s="25"/>
      <c r="J319" s="25"/>
      <c r="K319" s="24">
        <v>42328.75329444444</v>
      </c>
      <c r="L319" s="26">
        <v>234.0</v>
      </c>
      <c r="M319" s="11"/>
      <c r="N319" s="27" t="str">
        <f t="shared" ref="N319:N321" si="57">HYPERLINK("http://reportservice_cname/ReportServer?%2FKnow101%2FTournament%20Detail%20Report&amp;p_tournament_key=304489116&amp;p_tilter_ix=20161889&amp;rs%3AParameterLanguage="," ")</f>
        <v> </v>
      </c>
      <c r="O319" s="22"/>
      <c r="P319" s="22"/>
      <c r="Q319" s="22">
        <v>5000.0</v>
      </c>
    </row>
    <row r="320" ht="12.75" customHeight="1">
      <c r="A320" s="12"/>
      <c r="B320" s="13">
        <v>3.04489116E8</v>
      </c>
      <c r="C320" s="14" t="s">
        <v>252</v>
      </c>
      <c r="D320" s="14" t="s">
        <v>496</v>
      </c>
      <c r="E320" s="14" t="s">
        <v>497</v>
      </c>
      <c r="F320" s="14" t="s">
        <v>20</v>
      </c>
      <c r="G320" s="15">
        <v>2.5</v>
      </c>
      <c r="H320" s="16">
        <v>42328.72251015046</v>
      </c>
      <c r="I320" s="17"/>
      <c r="J320" s="17"/>
      <c r="K320" s="16">
        <v>42328.73913645833</v>
      </c>
      <c r="L320" s="18">
        <v>299.0</v>
      </c>
      <c r="M320" s="11"/>
      <c r="N320" s="19" t="str">
        <f t="shared" si="57"/>
        <v> </v>
      </c>
      <c r="O320" s="13"/>
      <c r="P320" s="13"/>
      <c r="Q320" s="13">
        <v>5000.0</v>
      </c>
    </row>
    <row r="321" ht="12.75" customHeight="1">
      <c r="A321" s="21"/>
      <c r="B321" s="22">
        <v>3.04489116E8</v>
      </c>
      <c r="C321" s="23" t="s">
        <v>252</v>
      </c>
      <c r="D321" s="23" t="s">
        <v>496</v>
      </c>
      <c r="E321" s="23" t="s">
        <v>497</v>
      </c>
      <c r="F321" s="23" t="s">
        <v>20</v>
      </c>
      <c r="G321" s="15">
        <v>2.5</v>
      </c>
      <c r="H321" s="24">
        <v>42328.72251015046</v>
      </c>
      <c r="I321" s="25"/>
      <c r="J321" s="25"/>
      <c r="K321" s="24">
        <v>42328.73067291667</v>
      </c>
      <c r="L321" s="26">
        <v>375.0</v>
      </c>
      <c r="M321" s="11"/>
      <c r="N321" s="27" t="str">
        <f t="shared" si="57"/>
        <v> </v>
      </c>
      <c r="O321" s="22"/>
      <c r="P321" s="22"/>
      <c r="Q321" s="22">
        <v>5000.0</v>
      </c>
    </row>
    <row r="322" ht="12.75" customHeight="1">
      <c r="A322" s="12"/>
      <c r="B322" s="13">
        <v>3.04479143E8</v>
      </c>
      <c r="C322" s="14" t="s">
        <v>259</v>
      </c>
      <c r="D322" s="14" t="s">
        <v>498</v>
      </c>
      <c r="E322" s="14" t="s">
        <v>499</v>
      </c>
      <c r="F322" s="14" t="s">
        <v>20</v>
      </c>
      <c r="G322" s="15">
        <v>2.5</v>
      </c>
      <c r="H322" s="16">
        <v>42328.5245278125</v>
      </c>
      <c r="I322" s="17"/>
      <c r="J322" s="17"/>
      <c r="K322" s="16">
        <v>42328.61994899305</v>
      </c>
      <c r="L322" s="18">
        <v>49.0</v>
      </c>
      <c r="M322" s="11"/>
      <c r="N322" s="19" t="str">
        <f>HYPERLINK("http://reportservice_cname/ReportServer?%2FKnow101%2FTournament%20Detail%20Report&amp;p_tournament_key=304479143&amp;p_tilter_ix=20161889&amp;rs%3AParameterLanguage=","$3.52")</f>
        <v>$3.52</v>
      </c>
      <c r="O322" s="13"/>
      <c r="P322" s="13"/>
      <c r="Q322" s="13">
        <v>3000.0</v>
      </c>
    </row>
    <row r="323" ht="12.75" customHeight="1">
      <c r="A323" s="21"/>
      <c r="B323" s="22">
        <v>3.04480478E8</v>
      </c>
      <c r="C323" s="23" t="s">
        <v>21</v>
      </c>
      <c r="D323" s="23" t="s">
        <v>500</v>
      </c>
      <c r="E323" s="23" t="s">
        <v>501</v>
      </c>
      <c r="F323" s="23" t="s">
        <v>20</v>
      </c>
      <c r="G323" s="15">
        <v>10.0</v>
      </c>
      <c r="H323" s="24">
        <v>42328.52666686342</v>
      </c>
      <c r="I323" s="25"/>
      <c r="J323" s="25"/>
      <c r="K323" s="24">
        <v>42328.61198622685</v>
      </c>
      <c r="L323" s="26">
        <v>176.0</v>
      </c>
      <c r="M323" s="11"/>
      <c r="N323" s="27" t="str">
        <f>HYPERLINK("http://reportservice_cname/ReportServer?%2FKnow101%2FTournament%20Detail%20Report&amp;p_tournament_key=304480478&amp;p_tilter_ix=20161889&amp;rs%3AParameterLanguage="," ")</f>
        <v> </v>
      </c>
      <c r="O323" s="22"/>
      <c r="P323" s="22"/>
      <c r="Q323" s="22">
        <v>5000.0</v>
      </c>
    </row>
    <row r="324" ht="12.75" customHeight="1">
      <c r="A324" s="12"/>
      <c r="B324" s="13">
        <v>3.04475803E8</v>
      </c>
      <c r="C324" s="14" t="s">
        <v>24</v>
      </c>
      <c r="D324" s="14" t="s">
        <v>502</v>
      </c>
      <c r="E324" s="14" t="s">
        <v>503</v>
      </c>
      <c r="F324" s="14" t="s">
        <v>20</v>
      </c>
      <c r="G324" s="15">
        <v>10.0</v>
      </c>
      <c r="H324" s="16">
        <v>42328.42724806713</v>
      </c>
      <c r="I324" s="17"/>
      <c r="J324" s="17"/>
      <c r="K324" s="16">
        <v>42328.57970231481</v>
      </c>
      <c r="L324" s="18">
        <v>7.0</v>
      </c>
      <c r="M324" s="11"/>
      <c r="N324" s="19" t="str">
        <f>HYPERLINK("http://reportservice_cname/ReportServer?%2FKnow101%2FTournament%20Detail%20Report&amp;p_tournament_key=304475803&amp;p_tilter_ix=20161889&amp;rs%3AParameterLanguage=","$80.58")</f>
        <v>$80.58</v>
      </c>
      <c r="O324" s="13"/>
      <c r="P324" s="13"/>
      <c r="Q324" s="13">
        <v>3000.0</v>
      </c>
    </row>
    <row r="325" ht="12.75" customHeight="1">
      <c r="A325" s="21"/>
      <c r="B325" s="22">
        <v>3.04479143E8</v>
      </c>
      <c r="C325" s="23" t="s">
        <v>259</v>
      </c>
      <c r="D325" s="23" t="s">
        <v>498</v>
      </c>
      <c r="E325" s="23" t="s">
        <v>499</v>
      </c>
      <c r="F325" s="23" t="s">
        <v>20</v>
      </c>
      <c r="G325" s="15">
        <v>2.5</v>
      </c>
      <c r="H325" s="24">
        <v>42328.5245278125</v>
      </c>
      <c r="I325" s="25"/>
      <c r="J325" s="25"/>
      <c r="K325" s="24">
        <v>42328.575904942125</v>
      </c>
      <c r="L325" s="26">
        <v>124.0</v>
      </c>
      <c r="M325" s="11"/>
      <c r="N325" s="27" t="str">
        <f>HYPERLINK("http://reportservice_cname/ReportServer?%2FKnow101%2FTournament%20Detail%20Report&amp;p_tournament_key=304479143&amp;p_tilter_ix=20161889&amp;rs%3AParameterLanguage="," ")</f>
        <v> </v>
      </c>
      <c r="O325" s="22"/>
      <c r="P325" s="22"/>
      <c r="Q325" s="22">
        <v>3000.0</v>
      </c>
    </row>
    <row r="326" ht="12.75" customHeight="1">
      <c r="A326" s="12"/>
      <c r="B326" s="13">
        <v>3.04480477E8</v>
      </c>
      <c r="C326" s="14" t="s">
        <v>382</v>
      </c>
      <c r="D326" s="14" t="s">
        <v>504</v>
      </c>
      <c r="E326" s="14" t="s">
        <v>505</v>
      </c>
      <c r="F326" s="14" t="s">
        <v>20</v>
      </c>
      <c r="G326" s="15">
        <v>2.5</v>
      </c>
      <c r="H326" s="16">
        <v>42328.52706288194</v>
      </c>
      <c r="I326" s="17"/>
      <c r="J326" s="17"/>
      <c r="K326" s="16">
        <v>42328.57157079861</v>
      </c>
      <c r="L326" s="18">
        <v>99.0</v>
      </c>
      <c r="M326" s="11"/>
      <c r="N326" s="19" t="str">
        <f>HYPERLINK("http://reportservice_cname/ReportServer?%2FKnow101%2FTournament%20Detail%20Report&amp;p_tournament_key=304480477&amp;p_tilter_ix=20161889&amp;rs%3AParameterLanguage="," ")</f>
        <v> </v>
      </c>
      <c r="O326" s="13"/>
      <c r="P326" s="13"/>
      <c r="Q326" s="13">
        <v>3000.0</v>
      </c>
    </row>
    <row r="327" ht="12.75" customHeight="1">
      <c r="A327" s="21"/>
      <c r="B327" s="22">
        <v>3.0447478E8</v>
      </c>
      <c r="C327" s="23" t="s">
        <v>36</v>
      </c>
      <c r="D327" s="23" t="s">
        <v>506</v>
      </c>
      <c r="E327" s="23" t="s">
        <v>507</v>
      </c>
      <c r="F327" s="23" t="s">
        <v>20</v>
      </c>
      <c r="G327" s="15">
        <v>2.5</v>
      </c>
      <c r="H327" s="24">
        <v>42328.40776855324</v>
      </c>
      <c r="I327" s="25"/>
      <c r="J327" s="25"/>
      <c r="K327" s="24">
        <v>42328.53103677083</v>
      </c>
      <c r="L327" s="26">
        <v>40.0</v>
      </c>
      <c r="M327" s="11"/>
      <c r="N327" s="27" t="str">
        <f>HYPERLINK("http://reportservice_cname/ReportServer?%2FKnow101%2FTournament%20Detail%20Report&amp;p_tournament_key=304474780&amp;p_tilter_ix=20161889&amp;rs%3AParameterLanguage=","$3.51")</f>
        <v>$3.51</v>
      </c>
      <c r="O327" s="22"/>
      <c r="P327" s="22"/>
      <c r="Q327" s="22">
        <v>3000.0</v>
      </c>
    </row>
    <row r="328" ht="12.75" customHeight="1">
      <c r="A328" s="12"/>
      <c r="B328" s="13">
        <v>3.0447478E8</v>
      </c>
      <c r="C328" s="14" t="s">
        <v>36</v>
      </c>
      <c r="D328" s="14" t="s">
        <v>506</v>
      </c>
      <c r="E328" s="14" t="s">
        <v>507</v>
      </c>
      <c r="F328" s="14" t="s">
        <v>20</v>
      </c>
      <c r="G328" s="15">
        <v>2.5</v>
      </c>
      <c r="H328" s="16">
        <v>42328.40776855324</v>
      </c>
      <c r="I328" s="17"/>
      <c r="J328" s="17"/>
      <c r="K328" s="16">
        <v>42328.453105821754</v>
      </c>
      <c r="L328" s="18">
        <v>172.0</v>
      </c>
      <c r="M328" s="11"/>
      <c r="N328" s="19" t="str">
        <f>HYPERLINK("http://reportservice_cname/ReportServer?%2FKnow101%2FTournament%20Detail%20Report&amp;p_tournament_key=304474780&amp;p_tilter_ix=20161889&amp;rs%3AParameterLanguage="," ")</f>
        <v> </v>
      </c>
      <c r="O328" s="13"/>
      <c r="P328" s="13"/>
      <c r="Q328" s="13">
        <v>3000.0</v>
      </c>
    </row>
    <row r="329" ht="12.75" customHeight="1">
      <c r="A329" s="21"/>
      <c r="B329" s="22">
        <v>3.04471963E8</v>
      </c>
      <c r="C329" s="23" t="s">
        <v>33</v>
      </c>
      <c r="D329" s="23" t="s">
        <v>508</v>
      </c>
      <c r="E329" s="23" t="s">
        <v>509</v>
      </c>
      <c r="F329" s="23" t="s">
        <v>20</v>
      </c>
      <c r="G329" s="15">
        <v>10.0</v>
      </c>
      <c r="H329" s="24">
        <v>42328.335551041666</v>
      </c>
      <c r="I329" s="25"/>
      <c r="J329" s="25"/>
      <c r="K329" s="24">
        <v>42328.40659869213</v>
      </c>
      <c r="L329" s="26">
        <v>51.0</v>
      </c>
      <c r="M329" s="11"/>
      <c r="N329" s="29" t="str">
        <f>SUM(N6:N328)</f>
        <v>0</v>
      </c>
      <c r="O329" s="22"/>
      <c r="P329" s="22"/>
      <c r="Q329" s="22">
        <v>3000.0</v>
      </c>
    </row>
    <row r="330" ht="12.75" customHeight="1">
      <c r="A330" s="12"/>
      <c r="B330" s="13">
        <v>3.0447113E8</v>
      </c>
      <c r="C330" s="14" t="s">
        <v>36</v>
      </c>
      <c r="D330" s="14" t="s">
        <v>510</v>
      </c>
      <c r="E330" s="14" t="s">
        <v>511</v>
      </c>
      <c r="F330" s="14" t="s">
        <v>20</v>
      </c>
      <c r="G330" s="15">
        <v>5.0</v>
      </c>
      <c r="H330" s="16">
        <v>42328.325811076385</v>
      </c>
      <c r="I330" s="17"/>
      <c r="J330" s="17"/>
      <c r="K330" s="16">
        <v>42328.38218966435</v>
      </c>
      <c r="L330" s="18">
        <v>59.0</v>
      </c>
      <c r="M330" s="11"/>
      <c r="N330" s="19" t="str">
        <f>HYPERLINK("http://reportservice_cname/ReportServer?%2FKnow101%2FTournament%20Detail%20Report&amp;p_tournament_key=304471130&amp;p_tilter_ix=20161889&amp;rs%3AParameterLanguage="," ")</f>
        <v> </v>
      </c>
      <c r="O330" s="13"/>
      <c r="P330" s="13"/>
      <c r="Q330" s="13">
        <v>3000.0</v>
      </c>
    </row>
    <row r="331" ht="12.75" customHeight="1">
      <c r="A331" s="4"/>
      <c r="B331" s="4"/>
      <c r="C331" s="4"/>
      <c r="D331" s="4"/>
      <c r="E331" s="4"/>
      <c r="F331" s="4"/>
      <c r="G331" s="30" t="str">
        <f>SUM(G4:G330)</f>
        <v>3253.5</v>
      </c>
      <c r="H331" s="4"/>
      <c r="I331" s="4"/>
      <c r="J331" s="4"/>
      <c r="K331" s="4"/>
      <c r="L331" s="4"/>
      <c r="M331" s="4"/>
      <c r="N331" s="31">
        <v>2629.49</v>
      </c>
      <c r="O331" s="31">
        <v>47.79</v>
      </c>
      <c r="P331" s="4"/>
      <c r="Q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mergeCells count="329">
    <mergeCell ref="L240:M240"/>
    <mergeCell ref="L234:M234"/>
    <mergeCell ref="L226:M226"/>
    <mergeCell ref="L227:M227"/>
    <mergeCell ref="L211:M211"/>
    <mergeCell ref="L218:M218"/>
    <mergeCell ref="L217:M217"/>
    <mergeCell ref="L244:M244"/>
    <mergeCell ref="L241:M241"/>
    <mergeCell ref="L225:M225"/>
    <mergeCell ref="L216:M216"/>
    <mergeCell ref="L242:M242"/>
    <mergeCell ref="L243:M243"/>
    <mergeCell ref="L228:M228"/>
    <mergeCell ref="L233:M233"/>
    <mergeCell ref="L229:M229"/>
    <mergeCell ref="L219:M219"/>
    <mergeCell ref="L220:M220"/>
    <mergeCell ref="L221:M221"/>
    <mergeCell ref="L222:M222"/>
    <mergeCell ref="L223:M223"/>
    <mergeCell ref="L224:M224"/>
    <mergeCell ref="L212:M212"/>
    <mergeCell ref="L213:M213"/>
    <mergeCell ref="L214:M214"/>
    <mergeCell ref="L215:M215"/>
    <mergeCell ref="L230:M230"/>
    <mergeCell ref="L231:M231"/>
    <mergeCell ref="L210:M210"/>
    <mergeCell ref="L235:M235"/>
    <mergeCell ref="L236:M236"/>
    <mergeCell ref="L237:M237"/>
    <mergeCell ref="L238:M238"/>
    <mergeCell ref="L239:M239"/>
    <mergeCell ref="L232:M232"/>
    <mergeCell ref="L203:M203"/>
    <mergeCell ref="L204:M204"/>
    <mergeCell ref="L196:M196"/>
    <mergeCell ref="L197:M197"/>
    <mergeCell ref="L198:M198"/>
    <mergeCell ref="L200:M200"/>
    <mergeCell ref="L199:M199"/>
    <mergeCell ref="L201:M201"/>
    <mergeCell ref="L202:M202"/>
    <mergeCell ref="L168:M168"/>
    <mergeCell ref="L167:M167"/>
    <mergeCell ref="L166:M166"/>
    <mergeCell ref="L169:M169"/>
    <mergeCell ref="L170:M170"/>
    <mergeCell ref="L171:M171"/>
    <mergeCell ref="L172:M172"/>
    <mergeCell ref="L173:M173"/>
    <mergeCell ref="L174:M174"/>
    <mergeCell ref="L184:M184"/>
    <mergeCell ref="L185:M185"/>
    <mergeCell ref="L189:M189"/>
    <mergeCell ref="L188:M188"/>
    <mergeCell ref="L177:M177"/>
    <mergeCell ref="L178:M178"/>
    <mergeCell ref="L179:M179"/>
    <mergeCell ref="L180:M180"/>
    <mergeCell ref="L181:M181"/>
    <mergeCell ref="L182:M182"/>
    <mergeCell ref="L190:M190"/>
    <mergeCell ref="L191:M191"/>
    <mergeCell ref="L192:M192"/>
    <mergeCell ref="L183:M183"/>
    <mergeCell ref="L176:M176"/>
    <mergeCell ref="L186:M186"/>
    <mergeCell ref="L187:M187"/>
    <mergeCell ref="L158:M158"/>
    <mergeCell ref="L159:M159"/>
    <mergeCell ref="L164:M164"/>
    <mergeCell ref="L165:M165"/>
    <mergeCell ref="L163:M163"/>
    <mergeCell ref="L161:M161"/>
    <mergeCell ref="L162:M162"/>
    <mergeCell ref="L155:M155"/>
    <mergeCell ref="L160:M160"/>
    <mergeCell ref="L175:M175"/>
    <mergeCell ref="L281:M281"/>
    <mergeCell ref="L282:M282"/>
    <mergeCell ref="L279:M279"/>
    <mergeCell ref="L280:M280"/>
    <mergeCell ref="L299:M299"/>
    <mergeCell ref="L300:M300"/>
    <mergeCell ref="L292:M292"/>
    <mergeCell ref="L293:M293"/>
    <mergeCell ref="L267:M267"/>
    <mergeCell ref="L268:M268"/>
    <mergeCell ref="L272:M272"/>
    <mergeCell ref="L273:M273"/>
    <mergeCell ref="L274:M274"/>
    <mergeCell ref="L275:M275"/>
    <mergeCell ref="L269:M269"/>
    <mergeCell ref="L270:M270"/>
    <mergeCell ref="L271:M271"/>
    <mergeCell ref="L206:M206"/>
    <mergeCell ref="L207:M207"/>
    <mergeCell ref="L208:M208"/>
    <mergeCell ref="L209:M209"/>
    <mergeCell ref="L205:M205"/>
    <mergeCell ref="L195:M195"/>
    <mergeCell ref="L194:M194"/>
    <mergeCell ref="L193:M193"/>
    <mergeCell ref="L153:M153"/>
    <mergeCell ref="L154:M154"/>
    <mergeCell ref="L146:M146"/>
    <mergeCell ref="L147:M147"/>
    <mergeCell ref="L148:M148"/>
    <mergeCell ref="L149:M149"/>
    <mergeCell ref="L150:M150"/>
    <mergeCell ref="L152:M152"/>
    <mergeCell ref="L151:M151"/>
    <mergeCell ref="L286:M286"/>
    <mergeCell ref="L284:M284"/>
    <mergeCell ref="L285:M285"/>
    <mergeCell ref="L277:M277"/>
    <mergeCell ref="L278:M278"/>
    <mergeCell ref="L287:M287"/>
    <mergeCell ref="L288:M288"/>
    <mergeCell ref="L289:M289"/>
    <mergeCell ref="L290:M290"/>
    <mergeCell ref="L291:M291"/>
    <mergeCell ref="L276:M276"/>
    <mergeCell ref="L283:M283"/>
    <mergeCell ref="L255:M255"/>
    <mergeCell ref="L256:M256"/>
    <mergeCell ref="L257:M257"/>
    <mergeCell ref="L258:M258"/>
    <mergeCell ref="L265:M265"/>
    <mergeCell ref="L261:M261"/>
    <mergeCell ref="L262:M262"/>
    <mergeCell ref="L263:M263"/>
    <mergeCell ref="L264:M264"/>
    <mergeCell ref="L260:M260"/>
    <mergeCell ref="L254:M254"/>
    <mergeCell ref="L259:M259"/>
    <mergeCell ref="L248:M248"/>
    <mergeCell ref="L249:M249"/>
    <mergeCell ref="L266:M266"/>
    <mergeCell ref="L250:M250"/>
    <mergeCell ref="L251:M251"/>
    <mergeCell ref="L253:M253"/>
    <mergeCell ref="L245:M245"/>
    <mergeCell ref="L246:M246"/>
    <mergeCell ref="L247:M247"/>
    <mergeCell ref="L252:M252"/>
    <mergeCell ref="L295:M295"/>
    <mergeCell ref="L298:M298"/>
    <mergeCell ref="L296:M296"/>
    <mergeCell ref="L297:M297"/>
    <mergeCell ref="L310:M310"/>
    <mergeCell ref="L308:M308"/>
    <mergeCell ref="L309:M309"/>
    <mergeCell ref="L307:M307"/>
    <mergeCell ref="L306:M306"/>
    <mergeCell ref="L294:M294"/>
    <mergeCell ref="L305:M305"/>
    <mergeCell ref="L301:M301"/>
    <mergeCell ref="L302:M302"/>
    <mergeCell ref="L303:M303"/>
    <mergeCell ref="L304:M304"/>
    <mergeCell ref="L327:M327"/>
    <mergeCell ref="L328:M328"/>
    <mergeCell ref="L314:M314"/>
    <mergeCell ref="L315:M315"/>
    <mergeCell ref="L316:M316"/>
    <mergeCell ref="L317:M317"/>
    <mergeCell ref="L320:M320"/>
    <mergeCell ref="L321:M321"/>
    <mergeCell ref="L319:M319"/>
    <mergeCell ref="L318:M318"/>
    <mergeCell ref="L329:M329"/>
    <mergeCell ref="L330:M330"/>
    <mergeCell ref="L322:M322"/>
    <mergeCell ref="L323:M323"/>
    <mergeCell ref="L324:M324"/>
    <mergeCell ref="L325:M325"/>
    <mergeCell ref="L326:M326"/>
    <mergeCell ref="L311:M311"/>
    <mergeCell ref="L312:M312"/>
    <mergeCell ref="L313:M313"/>
    <mergeCell ref="L115:M115"/>
    <mergeCell ref="L116:M116"/>
    <mergeCell ref="L117:M117"/>
    <mergeCell ref="L118:M118"/>
    <mergeCell ref="L119:M119"/>
    <mergeCell ref="L120:M120"/>
    <mergeCell ref="L112:M112"/>
    <mergeCell ref="L113:M113"/>
    <mergeCell ref="L114:M114"/>
    <mergeCell ref="L124:M124"/>
    <mergeCell ref="L125:M125"/>
    <mergeCell ref="L126:M126"/>
    <mergeCell ref="L127:M127"/>
    <mergeCell ref="L156:M156"/>
    <mergeCell ref="L157:M157"/>
    <mergeCell ref="L134:M134"/>
    <mergeCell ref="L135:M135"/>
    <mergeCell ref="L130:M130"/>
    <mergeCell ref="L131:M131"/>
    <mergeCell ref="L132:M132"/>
    <mergeCell ref="L133:M133"/>
    <mergeCell ref="L129:M129"/>
    <mergeCell ref="L128:M128"/>
    <mergeCell ref="L123:M123"/>
    <mergeCell ref="L81:M81"/>
    <mergeCell ref="L82:M82"/>
    <mergeCell ref="L43:M43"/>
    <mergeCell ref="L46:M46"/>
    <mergeCell ref="L73:M73"/>
    <mergeCell ref="L74:M74"/>
    <mergeCell ref="L75:M75"/>
    <mergeCell ref="L76:M76"/>
    <mergeCell ref="L79:M79"/>
    <mergeCell ref="L69:M69"/>
    <mergeCell ref="L70:M70"/>
    <mergeCell ref="L71:M71"/>
    <mergeCell ref="L72:M72"/>
    <mergeCell ref="L78:M78"/>
    <mergeCell ref="L77:M77"/>
    <mergeCell ref="L58:M58"/>
    <mergeCell ref="L59:M59"/>
    <mergeCell ref="L39:M39"/>
    <mergeCell ref="L40:M40"/>
    <mergeCell ref="L34:M34"/>
    <mergeCell ref="L35:M35"/>
    <mergeCell ref="L32:M32"/>
    <mergeCell ref="L33:M33"/>
    <mergeCell ref="L31:M31"/>
    <mergeCell ref="L30:M30"/>
    <mergeCell ref="L5:M5"/>
    <mergeCell ref="L6:M6"/>
    <mergeCell ref="L23:M23"/>
    <mergeCell ref="L24:M24"/>
    <mergeCell ref="L25:M25"/>
    <mergeCell ref="L144:M144"/>
    <mergeCell ref="L145:M14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84:M84"/>
    <mergeCell ref="L88:M88"/>
    <mergeCell ref="L86:M86"/>
    <mergeCell ref="L87:M87"/>
    <mergeCell ref="L85:M85"/>
    <mergeCell ref="L89:M89"/>
    <mergeCell ref="L90:M90"/>
    <mergeCell ref="L101:M101"/>
    <mergeCell ref="L100:M100"/>
    <mergeCell ref="L98:M98"/>
    <mergeCell ref="L99:M99"/>
    <mergeCell ref="L91:M91"/>
    <mergeCell ref="L92:M92"/>
    <mergeCell ref="L93:M93"/>
    <mergeCell ref="L94:M94"/>
    <mergeCell ref="L95:M95"/>
    <mergeCell ref="L96:M96"/>
    <mergeCell ref="L97:M97"/>
    <mergeCell ref="L60:M60"/>
    <mergeCell ref="L61:M61"/>
    <mergeCell ref="L65:M65"/>
    <mergeCell ref="L66:M66"/>
    <mergeCell ref="L68:M68"/>
    <mergeCell ref="L64:M64"/>
    <mergeCell ref="L67:M67"/>
    <mergeCell ref="L55:M55"/>
    <mergeCell ref="L54:M54"/>
    <mergeCell ref="L63:M63"/>
    <mergeCell ref="L62:M62"/>
    <mergeCell ref="L108:M108"/>
    <mergeCell ref="L102:M102"/>
    <mergeCell ref="L103:M103"/>
    <mergeCell ref="L104:M104"/>
    <mergeCell ref="L105:M105"/>
    <mergeCell ref="L106:M106"/>
    <mergeCell ref="L107:M107"/>
    <mergeCell ref="L122:M122"/>
    <mergeCell ref="L121:M121"/>
    <mergeCell ref="L110:M110"/>
    <mergeCell ref="L111:M111"/>
    <mergeCell ref="L109:M109"/>
    <mergeCell ref="L80:M80"/>
    <mergeCell ref="L83:M83"/>
    <mergeCell ref="L41:M41"/>
    <mergeCell ref="L42:M42"/>
    <mergeCell ref="L47:M47"/>
    <mergeCell ref="L48:M48"/>
    <mergeCell ref="L49:M49"/>
    <mergeCell ref="L50:M50"/>
    <mergeCell ref="L51:M51"/>
    <mergeCell ref="L52:M52"/>
    <mergeCell ref="L56:M56"/>
    <mergeCell ref="L57:M57"/>
    <mergeCell ref="L44:M44"/>
    <mergeCell ref="L45:M45"/>
    <mergeCell ref="L36:M36"/>
    <mergeCell ref="L37:M37"/>
    <mergeCell ref="L38:M38"/>
    <mergeCell ref="L53:M53"/>
    <mergeCell ref="L10:M10"/>
    <mergeCell ref="L11:M11"/>
    <mergeCell ref="L8:M8"/>
    <mergeCell ref="L9:M9"/>
    <mergeCell ref="L26:M26"/>
    <mergeCell ref="L27:M27"/>
    <mergeCell ref="L28:M28"/>
    <mergeCell ref="L29:M29"/>
    <mergeCell ref="L12:M12"/>
    <mergeCell ref="L22:M22"/>
    <mergeCell ref="L20:M20"/>
    <mergeCell ref="L21:M21"/>
    <mergeCell ref="A1:L1"/>
    <mergeCell ref="L7:M7"/>
    <mergeCell ref="L3:M3"/>
    <mergeCell ref="L4:M4"/>
    <mergeCell ref="L13:M13"/>
    <mergeCell ref="L14:M14"/>
    <mergeCell ref="L15:M15"/>
    <mergeCell ref="L16:M16"/>
    <mergeCell ref="L17:M17"/>
    <mergeCell ref="L18:M18"/>
    <mergeCell ref="L19:M19"/>
  </mergeCells>
  <hyperlinks>
    <hyperlink r:id="rId1" ref="N4"/>
    <hyperlink r:id="rId2" ref="N5"/>
    <hyperlink r:id="rId3" ref="N6"/>
    <hyperlink r:id="rId4" ref="N7"/>
    <hyperlink r:id="rId5" ref="N8"/>
    <hyperlink r:id="rId6" ref="N9"/>
    <hyperlink r:id="rId7" ref="N10"/>
    <hyperlink r:id="rId8" ref="N11"/>
    <hyperlink r:id="rId9" ref="N12"/>
    <hyperlink r:id="rId10" ref="N13"/>
    <hyperlink r:id="rId11" ref="N14"/>
    <hyperlink r:id="rId12" ref="N15"/>
    <hyperlink r:id="rId13" ref="N16"/>
    <hyperlink r:id="rId14" ref="N17"/>
    <hyperlink r:id="rId15" ref="N18"/>
    <hyperlink r:id="rId16" ref="N19"/>
    <hyperlink r:id="rId17" ref="N20"/>
    <hyperlink r:id="rId18" ref="N21"/>
    <hyperlink r:id="rId19" ref="N22"/>
    <hyperlink r:id="rId20" ref="N23"/>
    <hyperlink r:id="rId21" ref="N24"/>
    <hyperlink r:id="rId22" ref="N25"/>
    <hyperlink r:id="rId23" ref="N26"/>
    <hyperlink r:id="rId24" ref="N27"/>
    <hyperlink r:id="rId25" ref="N28"/>
    <hyperlink r:id="rId26" ref="N29"/>
    <hyperlink r:id="rId27" ref="N30"/>
    <hyperlink r:id="rId28" ref="N31"/>
    <hyperlink r:id="rId29" ref="N32"/>
    <hyperlink r:id="rId30" ref="N33"/>
    <hyperlink r:id="rId31" ref="N34"/>
    <hyperlink r:id="rId32" ref="N35"/>
    <hyperlink r:id="rId33" ref="N36"/>
    <hyperlink r:id="rId34" ref="N37"/>
    <hyperlink r:id="rId35" ref="N38"/>
    <hyperlink r:id="rId36" ref="N39"/>
    <hyperlink r:id="rId37" ref="N40"/>
    <hyperlink r:id="rId38" ref="N41"/>
    <hyperlink r:id="rId39" ref="N42"/>
    <hyperlink r:id="rId40" ref="N43"/>
    <hyperlink r:id="rId41" ref="N44"/>
    <hyperlink r:id="rId42" ref="N45"/>
    <hyperlink r:id="rId43" ref="N46"/>
    <hyperlink r:id="rId44" ref="N47"/>
    <hyperlink r:id="rId45" ref="N48"/>
    <hyperlink r:id="rId46" ref="N49"/>
    <hyperlink r:id="rId47" ref="N50"/>
    <hyperlink r:id="rId48" ref="N51"/>
    <hyperlink r:id="rId49" ref="N52"/>
    <hyperlink r:id="rId50" ref="N53"/>
    <hyperlink r:id="rId51" ref="N54"/>
    <hyperlink r:id="rId52" ref="N55"/>
    <hyperlink r:id="rId53" ref="N56"/>
    <hyperlink r:id="rId54" ref="N57"/>
    <hyperlink r:id="rId55" ref="N58"/>
    <hyperlink r:id="rId56" ref="N59"/>
    <hyperlink r:id="rId57" ref="N60"/>
    <hyperlink r:id="rId58" ref="N61"/>
    <hyperlink r:id="rId59" ref="N62"/>
    <hyperlink r:id="rId60" ref="N63"/>
    <hyperlink r:id="rId61" ref="N64"/>
    <hyperlink r:id="rId62" ref="N65"/>
    <hyperlink r:id="rId63" ref="N66"/>
    <hyperlink r:id="rId64" ref="N67"/>
    <hyperlink r:id="rId65" ref="N68"/>
    <hyperlink r:id="rId66" ref="N69"/>
    <hyperlink r:id="rId67" ref="N70"/>
    <hyperlink r:id="rId68" ref="N71"/>
    <hyperlink r:id="rId69" ref="N72"/>
    <hyperlink r:id="rId70" ref="N73"/>
    <hyperlink r:id="rId71" ref="N74"/>
    <hyperlink r:id="rId72" ref="N75"/>
    <hyperlink r:id="rId73" ref="N76"/>
    <hyperlink r:id="rId74" ref="N77"/>
    <hyperlink r:id="rId75" ref="N78"/>
    <hyperlink r:id="rId76" ref="N79"/>
    <hyperlink r:id="rId77" ref="N80"/>
    <hyperlink r:id="rId78" ref="N81"/>
    <hyperlink r:id="rId79" ref="N82"/>
    <hyperlink r:id="rId80" ref="N83"/>
    <hyperlink r:id="rId81" ref="N84"/>
    <hyperlink r:id="rId82" ref="N85"/>
    <hyperlink r:id="rId83" ref="N86"/>
    <hyperlink r:id="rId84" ref="N87"/>
    <hyperlink r:id="rId85" ref="N88"/>
    <hyperlink r:id="rId86" ref="N89"/>
    <hyperlink r:id="rId87" ref="N90"/>
    <hyperlink r:id="rId88" ref="N91"/>
    <hyperlink r:id="rId89" ref="N92"/>
    <hyperlink r:id="rId90" ref="N93"/>
    <hyperlink r:id="rId91" ref="N94"/>
    <hyperlink r:id="rId92" ref="N95"/>
    <hyperlink r:id="rId93" ref="N96"/>
    <hyperlink r:id="rId94" ref="N97"/>
    <hyperlink r:id="rId95" ref="N98"/>
    <hyperlink r:id="rId96" ref="N99"/>
    <hyperlink r:id="rId97" ref="N100"/>
    <hyperlink r:id="rId98" ref="N101"/>
    <hyperlink r:id="rId99" ref="N102"/>
    <hyperlink r:id="rId100" ref="N103"/>
    <hyperlink r:id="rId101" ref="N104"/>
    <hyperlink r:id="rId102" ref="N105"/>
    <hyperlink r:id="rId103" ref="N106"/>
    <hyperlink r:id="rId104" ref="N107"/>
    <hyperlink r:id="rId105" ref="N108"/>
    <hyperlink r:id="rId106" ref="N109"/>
    <hyperlink r:id="rId107" ref="N110"/>
    <hyperlink r:id="rId108" ref="N111"/>
    <hyperlink r:id="rId109" ref="N112"/>
    <hyperlink r:id="rId110" ref="N113"/>
    <hyperlink r:id="rId111" ref="N114"/>
    <hyperlink r:id="rId112" ref="N115"/>
    <hyperlink r:id="rId113" ref="N116"/>
    <hyperlink r:id="rId114" ref="N117"/>
    <hyperlink r:id="rId115" ref="N118"/>
    <hyperlink r:id="rId116" ref="N119"/>
    <hyperlink r:id="rId117" ref="N120"/>
    <hyperlink r:id="rId118" ref="N121"/>
    <hyperlink r:id="rId119" ref="N122"/>
    <hyperlink r:id="rId120" ref="N123"/>
    <hyperlink r:id="rId121" ref="N124"/>
    <hyperlink r:id="rId122" ref="N125"/>
    <hyperlink r:id="rId123" ref="N126"/>
    <hyperlink r:id="rId124" ref="N127"/>
    <hyperlink r:id="rId125" ref="N128"/>
    <hyperlink r:id="rId126" ref="N129"/>
    <hyperlink r:id="rId127" ref="N130"/>
    <hyperlink r:id="rId128" ref="N131"/>
    <hyperlink r:id="rId129" ref="N132"/>
    <hyperlink r:id="rId130" ref="N133"/>
    <hyperlink r:id="rId131" ref="N134"/>
    <hyperlink r:id="rId132" ref="N135"/>
    <hyperlink r:id="rId133" ref="N136"/>
    <hyperlink r:id="rId134" ref="N137"/>
    <hyperlink r:id="rId135" ref="N138"/>
    <hyperlink r:id="rId136" ref="N139"/>
    <hyperlink r:id="rId137" ref="N140"/>
    <hyperlink r:id="rId138" ref="N141"/>
    <hyperlink r:id="rId139" ref="N142"/>
    <hyperlink r:id="rId140" ref="N143"/>
    <hyperlink r:id="rId141" ref="N144"/>
    <hyperlink r:id="rId142" ref="N145"/>
    <hyperlink r:id="rId143" ref="N146"/>
    <hyperlink r:id="rId144" ref="N147"/>
    <hyperlink r:id="rId145" ref="N148"/>
    <hyperlink r:id="rId146" ref="N149"/>
    <hyperlink r:id="rId147" ref="N150"/>
    <hyperlink r:id="rId148" ref="N151"/>
    <hyperlink r:id="rId149" ref="N152"/>
    <hyperlink r:id="rId150" ref="N153"/>
    <hyperlink r:id="rId151" ref="N154"/>
    <hyperlink r:id="rId152" ref="N155"/>
    <hyperlink r:id="rId153" ref="N156"/>
    <hyperlink r:id="rId154" ref="N157"/>
    <hyperlink r:id="rId155" ref="N158"/>
    <hyperlink r:id="rId156" ref="N159"/>
    <hyperlink r:id="rId157" ref="N160"/>
    <hyperlink r:id="rId158" ref="N161"/>
    <hyperlink r:id="rId159" ref="N162"/>
    <hyperlink r:id="rId160" ref="N163"/>
    <hyperlink r:id="rId161" ref="N164"/>
    <hyperlink r:id="rId162" ref="N165"/>
    <hyperlink r:id="rId163" ref="N166"/>
    <hyperlink r:id="rId164" ref="N167"/>
    <hyperlink r:id="rId165" ref="N168"/>
    <hyperlink r:id="rId166" ref="N169"/>
    <hyperlink r:id="rId167" ref="N170"/>
    <hyperlink r:id="rId168" ref="N171"/>
    <hyperlink r:id="rId169" ref="N172"/>
    <hyperlink r:id="rId170" ref="N173"/>
    <hyperlink r:id="rId171" ref="N174"/>
    <hyperlink r:id="rId172" ref="N175"/>
    <hyperlink r:id="rId173" ref="N176"/>
    <hyperlink r:id="rId174" ref="N177"/>
    <hyperlink r:id="rId175" ref="N178"/>
    <hyperlink r:id="rId176" ref="N179"/>
    <hyperlink r:id="rId177" ref="N180"/>
    <hyperlink r:id="rId178" ref="N181"/>
    <hyperlink r:id="rId179" ref="N182"/>
    <hyperlink r:id="rId180" ref="N183"/>
    <hyperlink r:id="rId181" ref="N184"/>
    <hyperlink r:id="rId182" ref="N185"/>
    <hyperlink r:id="rId183" ref="N186"/>
    <hyperlink r:id="rId184" ref="N187"/>
    <hyperlink r:id="rId185" ref="N188"/>
    <hyperlink r:id="rId186" ref="N189"/>
    <hyperlink r:id="rId187" ref="N190"/>
    <hyperlink r:id="rId188" ref="N191"/>
    <hyperlink r:id="rId189" ref="N192"/>
    <hyperlink r:id="rId190" ref="N193"/>
    <hyperlink r:id="rId191" ref="N194"/>
    <hyperlink r:id="rId192" ref="N195"/>
    <hyperlink r:id="rId193" ref="N196"/>
    <hyperlink r:id="rId194" ref="N197"/>
    <hyperlink r:id="rId195" ref="N198"/>
    <hyperlink r:id="rId196" ref="N199"/>
    <hyperlink r:id="rId197" ref="N200"/>
    <hyperlink r:id="rId198" ref="N201"/>
    <hyperlink r:id="rId199" ref="N202"/>
    <hyperlink r:id="rId200" ref="N203"/>
    <hyperlink r:id="rId201" ref="N204"/>
    <hyperlink r:id="rId202" ref="N205"/>
    <hyperlink r:id="rId203" ref="N206"/>
    <hyperlink r:id="rId204" ref="N207"/>
    <hyperlink r:id="rId205" ref="N208"/>
    <hyperlink r:id="rId206" ref="N209"/>
    <hyperlink r:id="rId207" ref="N210"/>
    <hyperlink r:id="rId208" ref="N211"/>
    <hyperlink r:id="rId209" ref="N212"/>
    <hyperlink r:id="rId210" ref="N213"/>
    <hyperlink r:id="rId211" ref="N214"/>
    <hyperlink r:id="rId212" ref="N215"/>
    <hyperlink r:id="rId213" ref="N216"/>
    <hyperlink r:id="rId214" ref="N217"/>
    <hyperlink r:id="rId215" ref="N218"/>
    <hyperlink r:id="rId216" ref="N219"/>
    <hyperlink r:id="rId217" ref="N220"/>
    <hyperlink r:id="rId218" ref="N221"/>
    <hyperlink r:id="rId219" ref="N222"/>
    <hyperlink r:id="rId220" ref="N223"/>
    <hyperlink r:id="rId221" ref="N224"/>
    <hyperlink r:id="rId222" ref="N225"/>
    <hyperlink r:id="rId223" ref="N226"/>
    <hyperlink r:id="rId224" ref="N227"/>
    <hyperlink r:id="rId225" ref="N228"/>
    <hyperlink r:id="rId226" ref="N229"/>
    <hyperlink r:id="rId227" ref="N230"/>
    <hyperlink r:id="rId228" ref="N231"/>
    <hyperlink r:id="rId229" ref="N232"/>
    <hyperlink r:id="rId230" ref="N233"/>
    <hyperlink r:id="rId231" ref="N234"/>
    <hyperlink r:id="rId232" ref="N235"/>
    <hyperlink r:id="rId233" ref="N236"/>
    <hyperlink r:id="rId234" ref="N237"/>
    <hyperlink r:id="rId235" ref="N238"/>
    <hyperlink r:id="rId236" ref="N239"/>
    <hyperlink r:id="rId237" ref="N240"/>
    <hyperlink r:id="rId238" ref="N241"/>
    <hyperlink r:id="rId239" ref="N242"/>
    <hyperlink r:id="rId240" ref="N243"/>
    <hyperlink r:id="rId241" ref="N244"/>
    <hyperlink r:id="rId242" ref="N245"/>
    <hyperlink r:id="rId243" ref="N246"/>
    <hyperlink r:id="rId244" ref="N247"/>
    <hyperlink r:id="rId245" ref="N248"/>
    <hyperlink r:id="rId246" ref="N249"/>
    <hyperlink r:id="rId247" ref="N250"/>
    <hyperlink r:id="rId248" ref="N251"/>
    <hyperlink r:id="rId249" ref="N252"/>
    <hyperlink r:id="rId250" ref="N253"/>
    <hyperlink r:id="rId251" ref="N254"/>
    <hyperlink r:id="rId252" ref="N255"/>
    <hyperlink r:id="rId253" ref="N256"/>
    <hyperlink r:id="rId254" ref="N257"/>
    <hyperlink r:id="rId255" ref="N258"/>
    <hyperlink r:id="rId256" ref="N259"/>
    <hyperlink r:id="rId257" ref="N260"/>
    <hyperlink r:id="rId258" ref="N261"/>
    <hyperlink r:id="rId259" ref="N262"/>
    <hyperlink r:id="rId260" ref="N263"/>
    <hyperlink r:id="rId261" ref="N264"/>
    <hyperlink r:id="rId262" ref="N265"/>
    <hyperlink r:id="rId263" ref="N266"/>
    <hyperlink r:id="rId264" ref="N267"/>
    <hyperlink r:id="rId265" ref="N268"/>
    <hyperlink r:id="rId266" ref="N269"/>
    <hyperlink r:id="rId267" ref="N270"/>
    <hyperlink r:id="rId268" ref="N271"/>
    <hyperlink r:id="rId269" ref="N272"/>
    <hyperlink r:id="rId270" ref="N273"/>
    <hyperlink r:id="rId271" ref="N274"/>
    <hyperlink r:id="rId272" ref="N275"/>
    <hyperlink r:id="rId273" ref="N276"/>
    <hyperlink r:id="rId274" ref="N277"/>
    <hyperlink r:id="rId275" ref="N278"/>
    <hyperlink r:id="rId276" ref="N279"/>
    <hyperlink r:id="rId277" ref="N280"/>
    <hyperlink r:id="rId278" ref="N281"/>
    <hyperlink r:id="rId279" ref="N282"/>
    <hyperlink r:id="rId280" ref="N283"/>
    <hyperlink r:id="rId281" ref="N284"/>
    <hyperlink r:id="rId282" ref="N285"/>
    <hyperlink r:id="rId283" ref="N286"/>
    <hyperlink r:id="rId284" ref="N287"/>
    <hyperlink r:id="rId285" ref="N288"/>
    <hyperlink r:id="rId286" ref="N289"/>
    <hyperlink r:id="rId287" ref="N290"/>
    <hyperlink r:id="rId288" ref="N291"/>
    <hyperlink r:id="rId289" ref="N292"/>
    <hyperlink r:id="rId290" ref="N293"/>
    <hyperlink r:id="rId291" ref="N294"/>
    <hyperlink r:id="rId292" ref="N295"/>
    <hyperlink r:id="rId293" ref="N296"/>
    <hyperlink r:id="rId294" ref="N297"/>
    <hyperlink r:id="rId295" ref="N298"/>
    <hyperlink r:id="rId296" ref="N299"/>
    <hyperlink r:id="rId297" ref="N300"/>
    <hyperlink r:id="rId298" ref="N301"/>
    <hyperlink r:id="rId299" ref="N302"/>
    <hyperlink r:id="rId300" ref="N303"/>
    <hyperlink r:id="rId301" ref="N304"/>
    <hyperlink r:id="rId302" ref="N305"/>
    <hyperlink r:id="rId303" ref="N306"/>
    <hyperlink r:id="rId304" ref="N307"/>
    <hyperlink r:id="rId305" ref="N308"/>
    <hyperlink r:id="rId306" ref="N309"/>
    <hyperlink r:id="rId307" ref="N310"/>
    <hyperlink r:id="rId308" ref="N311"/>
    <hyperlink r:id="rId309" ref="N312"/>
    <hyperlink r:id="rId310" ref="N313"/>
    <hyperlink r:id="rId311" ref="N314"/>
    <hyperlink r:id="rId312" ref="N315"/>
    <hyperlink r:id="rId313" ref="N316"/>
    <hyperlink r:id="rId314" ref="N317"/>
    <hyperlink r:id="rId315" ref="N318"/>
    <hyperlink r:id="rId316" ref="N319"/>
    <hyperlink r:id="rId317" ref="N320"/>
    <hyperlink r:id="rId318" ref="N321"/>
    <hyperlink r:id="rId319" ref="N322"/>
    <hyperlink r:id="rId320" ref="N323"/>
    <hyperlink r:id="rId321" ref="N324"/>
    <hyperlink r:id="rId322" ref="N325"/>
    <hyperlink r:id="rId323" ref="N326"/>
    <hyperlink r:id="rId324" ref="N327"/>
    <hyperlink r:id="rId325" ref="N328"/>
    <hyperlink r:id="rId326" ref="N330"/>
  </hyperlinks>
  <drawing r:id="rId327"/>
</worksheet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7.29" defaultRowHeight="15.0"/>
  <cols>
    <col customWidth="1" min="1" max="1" width="14.71"/>
    <col customWidth="1" min="2" max="3" width="16.14"/>
    <col customWidth="1" hidden="1" min="4" max="4"/>
    <col customWidth="1" min="5" max="5" width="2.57"/>
    <col customWidth="1" min="6" max="6" width="16.14"/>
    <col customWidth="1" min="7" max="7" width="20.14"/>
    <col customWidth="1" hidden="1" min="8" max="8"/>
    <col customWidth="1" min="9" max="9" width="2.57"/>
    <col customWidth="1" min="10" max="10" width="21.86"/>
    <col customWidth="1" min="11" max="11" width="40.14"/>
    <col customWidth="1" hidden="1" min="12" max="12"/>
    <col customWidth="1" min="13" max="13" width="2.57"/>
    <col customWidth="1" min="14" max="14" width="16.14"/>
    <col customWidth="1" min="15" max="16" width="20.14"/>
    <col customWidth="1" hidden="1" min="17" max="17"/>
    <col customWidth="1" min="18" max="18" width="121.86"/>
    <col customWidth="1" min="19" max="26" width="8.0"/>
  </cols>
  <sheetData>
    <row r="1" ht="6.0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4"/>
    </row>
    <row r="2" ht="25.5" customHeight="1">
      <c r="A2" s="8" t="s">
        <v>512</v>
      </c>
      <c r="B2" s="8" t="s">
        <v>513</v>
      </c>
      <c r="C2" s="8" t="s">
        <v>514</v>
      </c>
      <c r="D2" s="5"/>
      <c r="E2" s="5"/>
      <c r="F2" s="6" t="s">
        <v>515</v>
      </c>
      <c r="G2" s="6" t="s">
        <v>516</v>
      </c>
      <c r="H2" s="5"/>
      <c r="I2" s="5"/>
      <c r="J2" s="32" t="s">
        <v>513</v>
      </c>
      <c r="K2" s="32" t="s">
        <v>517</v>
      </c>
      <c r="L2" s="5"/>
      <c r="M2" s="5"/>
      <c r="N2" s="6" t="s">
        <v>518</v>
      </c>
      <c r="O2" s="6" t="s">
        <v>519</v>
      </c>
      <c r="P2" s="6" t="s">
        <v>520</v>
      </c>
      <c r="Q2" s="5"/>
      <c r="R2" s="4"/>
    </row>
    <row r="3" ht="12.75" customHeight="1">
      <c r="A3" s="14" t="s">
        <v>521</v>
      </c>
      <c r="B3" s="33">
        <v>540.0</v>
      </c>
      <c r="C3" s="34">
        <v>4327.41</v>
      </c>
      <c r="D3" s="5"/>
      <c r="E3" s="5"/>
      <c r="F3" s="35"/>
      <c r="G3" s="36">
        <v>0.1</v>
      </c>
      <c r="H3" s="5"/>
      <c r="I3" s="5"/>
      <c r="J3" s="37">
        <v>484.0</v>
      </c>
      <c r="K3" s="38" t="s">
        <v>522</v>
      </c>
      <c r="L3" s="5"/>
      <c r="M3" s="5"/>
      <c r="N3" s="12" t="s">
        <v>523</v>
      </c>
      <c r="O3" s="12"/>
      <c r="P3" s="12"/>
      <c r="Q3" s="5"/>
      <c r="R3" s="4"/>
    </row>
    <row r="4" ht="409.5" hidden="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4"/>
    </row>
    <row r="5" ht="12.75" customHeight="1">
      <c r="A5" s="14"/>
      <c r="B5" s="33">
        <v>0.0</v>
      </c>
      <c r="C5" s="12"/>
      <c r="D5" s="5"/>
      <c r="E5" s="5"/>
      <c r="F5" s="5"/>
      <c r="G5" s="5"/>
      <c r="H5" s="5"/>
      <c r="I5" s="5"/>
      <c r="J5" s="37">
        <v>69.0</v>
      </c>
      <c r="K5" s="38" t="s">
        <v>524</v>
      </c>
      <c r="L5" s="5"/>
      <c r="M5" s="5"/>
      <c r="N5" s="5"/>
      <c r="O5" s="5"/>
      <c r="P5" s="5"/>
      <c r="Q5" s="5"/>
      <c r="R5" s="4"/>
    </row>
    <row r="6" ht="12.75" customHeight="1">
      <c r="A6" s="14" t="s">
        <v>525</v>
      </c>
      <c r="B6" s="33">
        <v>1.0</v>
      </c>
      <c r="C6" s="39">
        <v>15.0</v>
      </c>
      <c r="D6" s="5"/>
      <c r="E6" s="5"/>
      <c r="F6" s="5"/>
      <c r="G6" s="5"/>
      <c r="H6" s="5"/>
      <c r="I6" s="5"/>
      <c r="J6" s="37">
        <v>1.0</v>
      </c>
      <c r="K6" s="38" t="s">
        <v>526</v>
      </c>
      <c r="L6" s="5"/>
      <c r="M6" s="5"/>
      <c r="N6" s="5"/>
      <c r="O6" s="5"/>
      <c r="P6" s="5"/>
      <c r="Q6" s="5"/>
      <c r="R6" s="4"/>
    </row>
    <row r="7" ht="409.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</row>
  </sheetData>
  <drawing r:id="rId1"/>
</worksheet>
</file>